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5\For EMM submission\Figure 5E\"/>
    </mc:Choice>
  </mc:AlternateContent>
  <xr:revisionPtr revIDLastSave="0" documentId="13_ncr:1_{5B14FB1B-C334-4A0D-BFF4-20FCE146B310}" xr6:coauthVersionLast="47" xr6:coauthVersionMax="47" xr10:uidLastSave="{00000000-0000-0000-0000-000000000000}"/>
  <bookViews>
    <workbookView xWindow="32040" yWindow="720" windowWidth="27870" windowHeight="19500" xr2:uid="{00000000-000D-0000-FFFF-FFFF00000000}"/>
  </bookViews>
  <sheets>
    <sheet name="NG2, pMLC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" i="6" l="1"/>
  <c r="AD51" i="6"/>
  <c r="AC51" i="6"/>
  <c r="AF50" i="6"/>
  <c r="AF49" i="6"/>
  <c r="AF48" i="6"/>
  <c r="AF47" i="6"/>
  <c r="AF46" i="6"/>
  <c r="AF45" i="6"/>
  <c r="AF44" i="6"/>
  <c r="T14" i="6"/>
  <c r="AM54" i="6"/>
  <c r="AL54" i="6"/>
  <c r="AO53" i="6"/>
  <c r="AO52" i="6"/>
  <c r="AO51" i="6"/>
  <c r="AO50" i="6"/>
  <c r="AO49" i="6"/>
  <c r="AO48" i="6"/>
  <c r="AO47" i="6"/>
  <c r="AO46" i="6"/>
  <c r="AO45" i="6"/>
  <c r="AO44" i="6"/>
  <c r="U104" i="6"/>
  <c r="T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AO54" i="6" l="1"/>
  <c r="AP54" i="6" s="1"/>
  <c r="AF51" i="6"/>
  <c r="AG51" i="6" s="1"/>
  <c r="W104" i="6"/>
  <c r="X104" i="6" s="1"/>
  <c r="AD21" i="6" l="1"/>
  <c r="AC21" i="6"/>
  <c r="AU98" i="6"/>
  <c r="AU83" i="6"/>
  <c r="AU70" i="6"/>
  <c r="AU56" i="6"/>
  <c r="AV31" i="6"/>
  <c r="AU31" i="6"/>
  <c r="AL42" i="6"/>
  <c r="AL21" i="6"/>
  <c r="K17" i="6"/>
  <c r="U14" i="6"/>
  <c r="K80" i="6"/>
  <c r="AV56" i="6"/>
  <c r="AX30" i="6"/>
  <c r="AX29" i="6"/>
  <c r="AX28" i="6"/>
  <c r="AX27" i="6"/>
  <c r="AX26" i="6"/>
  <c r="AX25" i="6"/>
  <c r="AX24" i="6"/>
  <c r="AX23" i="6"/>
  <c r="AX22" i="6"/>
  <c r="AX21" i="6"/>
  <c r="AX20" i="6"/>
  <c r="AX19" i="6"/>
  <c r="AX33" i="6"/>
  <c r="AO38" i="6"/>
  <c r="AO39" i="6"/>
  <c r="AO40" i="6"/>
  <c r="AO41" i="6"/>
  <c r="AM42" i="6"/>
  <c r="AF16" i="6"/>
  <c r="AF17" i="6"/>
  <c r="AF18" i="6"/>
  <c r="AF19" i="6"/>
  <c r="AF20" i="6"/>
  <c r="K102" i="6"/>
  <c r="L102" i="6"/>
  <c r="L80" i="6"/>
  <c r="F17" i="6" l="1"/>
  <c r="AF21" i="6"/>
  <c r="AG21" i="6" s="1"/>
  <c r="L38" i="6"/>
  <c r="K38" i="6"/>
  <c r="L17" i="6"/>
  <c r="W73" i="6" l="1"/>
  <c r="W74" i="6"/>
  <c r="W75" i="6"/>
  <c r="W76" i="6"/>
  <c r="W77" i="6"/>
  <c r="W78" i="6"/>
  <c r="W79" i="6"/>
  <c r="W80" i="6"/>
  <c r="W81" i="6"/>
  <c r="W82" i="6"/>
  <c r="W83" i="6"/>
  <c r="W84" i="6"/>
  <c r="T85" i="6"/>
  <c r="U85" i="6"/>
  <c r="U42" i="6" l="1"/>
  <c r="T42" i="6"/>
  <c r="N101" i="6" l="1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AV98" i="6"/>
  <c r="AX97" i="6"/>
  <c r="W72" i="6"/>
  <c r="AX96" i="6"/>
  <c r="W71" i="6"/>
  <c r="AX95" i="6"/>
  <c r="W70" i="6"/>
  <c r="AX94" i="6"/>
  <c r="W69" i="6"/>
  <c r="N79" i="6"/>
  <c r="AX93" i="6"/>
  <c r="W68" i="6"/>
  <c r="N78" i="6"/>
  <c r="AX92" i="6"/>
  <c r="W67" i="6"/>
  <c r="N77" i="6"/>
  <c r="AX91" i="6"/>
  <c r="W66" i="6"/>
  <c r="N76" i="6"/>
  <c r="AX90" i="6"/>
  <c r="AM82" i="6"/>
  <c r="AL82" i="6"/>
  <c r="N75" i="6"/>
  <c r="AX89" i="6"/>
  <c r="AO81" i="6"/>
  <c r="U64" i="6"/>
  <c r="D14" i="6" s="1"/>
  <c r="T64" i="6"/>
  <c r="F14" i="6" s="1"/>
  <c r="N74" i="6"/>
  <c r="AX88" i="6"/>
  <c r="AO80" i="6"/>
  <c r="W63" i="6"/>
  <c r="N73" i="6"/>
  <c r="AX87" i="6"/>
  <c r="AO79" i="6"/>
  <c r="W62" i="6"/>
  <c r="N72" i="6"/>
  <c r="AX86" i="6"/>
  <c r="AO78" i="6"/>
  <c r="W61" i="6"/>
  <c r="N71" i="6"/>
  <c r="AX85" i="6"/>
  <c r="AO77" i="6"/>
  <c r="W60" i="6"/>
  <c r="N70" i="6"/>
  <c r="AO76" i="6"/>
  <c r="W59" i="6"/>
  <c r="N69" i="6"/>
  <c r="AV83" i="6"/>
  <c r="AO75" i="6"/>
  <c r="W58" i="6"/>
  <c r="N68" i="6"/>
  <c r="AX82" i="6"/>
  <c r="AO74" i="6"/>
  <c r="W57" i="6"/>
  <c r="N67" i="6"/>
  <c r="AX81" i="6"/>
  <c r="W56" i="6"/>
  <c r="AX80" i="6"/>
  <c r="AM72" i="6"/>
  <c r="AL72" i="6"/>
  <c r="W55" i="6"/>
  <c r="L65" i="6"/>
  <c r="D13" i="6" s="1"/>
  <c r="K65" i="6"/>
  <c r="F13" i="6" s="1"/>
  <c r="AX79" i="6"/>
  <c r="AO71" i="6"/>
  <c r="W54" i="6"/>
  <c r="N64" i="6"/>
  <c r="AX78" i="6"/>
  <c r="AO70" i="6"/>
  <c r="W53" i="6"/>
  <c r="N63" i="6"/>
  <c r="AX77" i="6"/>
  <c r="AO69" i="6"/>
  <c r="W52" i="6"/>
  <c r="N62" i="6"/>
  <c r="AX76" i="6"/>
  <c r="AO68" i="6"/>
  <c r="W51" i="6"/>
  <c r="N61" i="6"/>
  <c r="AX75" i="6"/>
  <c r="AO67" i="6"/>
  <c r="W50" i="6"/>
  <c r="N60" i="6"/>
  <c r="AX74" i="6"/>
  <c r="AO66" i="6"/>
  <c r="W49" i="6"/>
  <c r="N59" i="6"/>
  <c r="AX73" i="6"/>
  <c r="AO65" i="6"/>
  <c r="W48" i="6"/>
  <c r="N58" i="6"/>
  <c r="AX72" i="6"/>
  <c r="AO64" i="6"/>
  <c r="W47" i="6"/>
  <c r="N57" i="6"/>
  <c r="AO63" i="6"/>
  <c r="W46" i="6"/>
  <c r="N56" i="6"/>
  <c r="AV70" i="6"/>
  <c r="AO62" i="6"/>
  <c r="W45" i="6"/>
  <c r="N55" i="6"/>
  <c r="AX69" i="6"/>
  <c r="AO61" i="6"/>
  <c r="W44" i="6"/>
  <c r="N54" i="6"/>
  <c r="AX68" i="6"/>
  <c r="AO60" i="6"/>
  <c r="N53" i="6"/>
  <c r="F58" i="6"/>
  <c r="E58" i="6"/>
  <c r="D58" i="6"/>
  <c r="AX67" i="6"/>
  <c r="AO59" i="6"/>
  <c r="N52" i="6"/>
  <c r="AX66" i="6"/>
  <c r="AO58" i="6"/>
  <c r="N51" i="6"/>
  <c r="AX65" i="6"/>
  <c r="AO57" i="6"/>
  <c r="N50" i="6"/>
  <c r="AX64" i="6"/>
  <c r="AO56" i="6"/>
  <c r="W41" i="6"/>
  <c r="N49" i="6"/>
  <c r="AX63" i="6"/>
  <c r="W40" i="6"/>
  <c r="N48" i="6"/>
  <c r="AX62" i="6"/>
  <c r="W39" i="6"/>
  <c r="N47" i="6"/>
  <c r="AX61" i="6"/>
  <c r="W38" i="6"/>
  <c r="N46" i="6"/>
  <c r="F51" i="6"/>
  <c r="E51" i="6"/>
  <c r="D51" i="6"/>
  <c r="AX60" i="6"/>
  <c r="W37" i="6"/>
  <c r="N45" i="6"/>
  <c r="AX59" i="6"/>
  <c r="W36" i="6"/>
  <c r="N44" i="6"/>
  <c r="AX58" i="6"/>
  <c r="W35" i="6"/>
  <c r="N43" i="6"/>
  <c r="W34" i="6"/>
  <c r="N42" i="6"/>
  <c r="W33" i="6"/>
  <c r="N41" i="6"/>
  <c r="AD42" i="6"/>
  <c r="AC42" i="6"/>
  <c r="W32" i="6"/>
  <c r="N40" i="6"/>
  <c r="AF41" i="6"/>
  <c r="W31" i="6"/>
  <c r="F44" i="6"/>
  <c r="E44" i="6"/>
  <c r="D44" i="6"/>
  <c r="AX55" i="6"/>
  <c r="AF40" i="6"/>
  <c r="W30" i="6"/>
  <c r="AX54" i="6"/>
  <c r="AF39" i="6"/>
  <c r="W29" i="6"/>
  <c r="AX53" i="6"/>
  <c r="AF38" i="6"/>
  <c r="W28" i="6"/>
  <c r="AX52" i="6"/>
  <c r="AF37" i="6"/>
  <c r="W27" i="6"/>
  <c r="AX51" i="6"/>
  <c r="AF36" i="6"/>
  <c r="W26" i="6"/>
  <c r="AX50" i="6"/>
  <c r="AF35" i="6"/>
  <c r="W25" i="6"/>
  <c r="AX49" i="6"/>
  <c r="AO37" i="6"/>
  <c r="AF34" i="6"/>
  <c r="W24" i="6"/>
  <c r="N37" i="6"/>
  <c r="F37" i="6"/>
  <c r="E37" i="6"/>
  <c r="D37" i="6"/>
  <c r="AX48" i="6"/>
  <c r="AO36" i="6"/>
  <c r="W23" i="6"/>
  <c r="N36" i="6"/>
  <c r="AX47" i="6"/>
  <c r="AO35" i="6"/>
  <c r="AC32" i="6"/>
  <c r="W22" i="6"/>
  <c r="N35" i="6"/>
  <c r="AX46" i="6"/>
  <c r="AO34" i="6"/>
  <c r="AF31" i="6"/>
  <c r="W21" i="6"/>
  <c r="N34" i="6"/>
  <c r="AX45" i="6"/>
  <c r="AO33" i="6"/>
  <c r="AF30" i="6"/>
  <c r="W20" i="6"/>
  <c r="N33" i="6"/>
  <c r="AX44" i="6"/>
  <c r="AO32" i="6"/>
  <c r="AF29" i="6"/>
  <c r="W19" i="6"/>
  <c r="N32" i="6"/>
  <c r="AX43" i="6"/>
  <c r="AO31" i="6"/>
  <c r="AF28" i="6"/>
  <c r="W18" i="6"/>
  <c r="N31" i="6"/>
  <c r="AX42" i="6"/>
  <c r="AO30" i="6"/>
  <c r="AF27" i="6"/>
  <c r="W17" i="6"/>
  <c r="N30" i="6"/>
  <c r="F30" i="6"/>
  <c r="E30" i="6"/>
  <c r="D30" i="6"/>
  <c r="AX41" i="6"/>
  <c r="AO29" i="6"/>
  <c r="AF26" i="6"/>
  <c r="W16" i="6"/>
  <c r="N29" i="6"/>
  <c r="AX40" i="6"/>
  <c r="AO28" i="6"/>
  <c r="AF25" i="6"/>
  <c r="N28" i="6"/>
  <c r="AX39" i="6"/>
  <c r="AO27" i="6"/>
  <c r="AF24" i="6"/>
  <c r="N27" i="6"/>
  <c r="AX38" i="6"/>
  <c r="AO26" i="6"/>
  <c r="AF23" i="6"/>
  <c r="N26" i="6"/>
  <c r="AX37" i="6"/>
  <c r="AO25" i="6"/>
  <c r="N25" i="6"/>
  <c r="AX36" i="6"/>
  <c r="AO24" i="6"/>
  <c r="W13" i="6"/>
  <c r="N24" i="6"/>
  <c r="AX35" i="6"/>
  <c r="AO23" i="6"/>
  <c r="W12" i="6"/>
  <c r="N23" i="6"/>
  <c r="AX34" i="6"/>
  <c r="W11" i="6"/>
  <c r="N22" i="6"/>
  <c r="AM21" i="6"/>
  <c r="W10" i="6"/>
  <c r="N21" i="6"/>
  <c r="AO20" i="6"/>
  <c r="W9" i="6"/>
  <c r="N20" i="6"/>
  <c r="AO19" i="6"/>
  <c r="W8" i="6"/>
  <c r="N19" i="6"/>
  <c r="AX18" i="6"/>
  <c r="AO18" i="6"/>
  <c r="W7" i="6"/>
  <c r="AX17" i="6"/>
  <c r="AO17" i="6"/>
  <c r="AX16" i="6"/>
  <c r="AO16" i="6"/>
  <c r="N16" i="6"/>
  <c r="AX15" i="6"/>
  <c r="AO15" i="6"/>
  <c r="N15" i="6"/>
  <c r="AX14" i="6"/>
  <c r="AO14" i="6"/>
  <c r="AD14" i="6"/>
  <c r="AC14" i="6"/>
  <c r="N14" i="6"/>
  <c r="AX13" i="6"/>
  <c r="AO13" i="6"/>
  <c r="AF13" i="6"/>
  <c r="N13" i="6"/>
  <c r="AX12" i="6"/>
  <c r="AO12" i="6"/>
  <c r="AF12" i="6"/>
  <c r="N12" i="6"/>
  <c r="AX11" i="6"/>
  <c r="AO11" i="6"/>
  <c r="AF11" i="6"/>
  <c r="N11" i="6"/>
  <c r="AX10" i="6"/>
  <c r="AO10" i="6"/>
  <c r="AF10" i="6"/>
  <c r="N10" i="6"/>
  <c r="AX9" i="6"/>
  <c r="AO9" i="6"/>
  <c r="AF9" i="6"/>
  <c r="N9" i="6"/>
  <c r="AX8" i="6"/>
  <c r="AO8" i="6"/>
  <c r="AF8" i="6"/>
  <c r="N8" i="6"/>
  <c r="AX7" i="6"/>
  <c r="AO7" i="6"/>
  <c r="AF7" i="6"/>
  <c r="N7" i="6"/>
  <c r="D15" i="6" l="1"/>
  <c r="D17" i="6"/>
  <c r="D16" i="6"/>
  <c r="F16" i="6"/>
  <c r="F15" i="6"/>
  <c r="W14" i="6"/>
  <c r="W42" i="6"/>
  <c r="AX31" i="6"/>
  <c r="AY31" i="6" s="1"/>
  <c r="N80" i="6"/>
  <c r="O80" i="6" s="1"/>
  <c r="W64" i="6"/>
  <c r="X64" i="6" s="1"/>
  <c r="AO82" i="6"/>
  <c r="AP82" i="6" s="1"/>
  <c r="W85" i="6"/>
  <c r="X85" i="6" s="1"/>
  <c r="N102" i="6"/>
  <c r="O102" i="6" s="1"/>
  <c r="X14" i="6"/>
  <c r="N38" i="6"/>
  <c r="O38" i="6" s="1"/>
  <c r="N65" i="6"/>
  <c r="O65" i="6" s="1"/>
  <c r="AX56" i="6"/>
  <c r="AY56" i="6" s="1"/>
  <c r="AF32" i="6"/>
  <c r="AG32" i="6" s="1"/>
  <c r="AO72" i="6"/>
  <c r="AP72" i="6" s="1"/>
  <c r="AF14" i="6"/>
  <c r="AG14" i="6" s="1"/>
  <c r="E15" i="6" s="1"/>
  <c r="AO21" i="6"/>
  <c r="AP21" i="6" s="1"/>
  <c r="AX83" i="6"/>
  <c r="AY83" i="6" s="1"/>
  <c r="AX98" i="6"/>
  <c r="AY98" i="6" s="1"/>
  <c r="AX70" i="6"/>
  <c r="AY70" i="6" s="1"/>
  <c r="AO42" i="6"/>
  <c r="AP42" i="6" s="1"/>
  <c r="AF42" i="6"/>
  <c r="AG42" i="6" s="1"/>
  <c r="X42" i="6"/>
  <c r="N17" i="6"/>
  <c r="O17" i="6" s="1"/>
  <c r="E17" i="6" l="1"/>
  <c r="E14" i="6"/>
  <c r="E16" i="6"/>
  <c r="E13" i="6"/>
</calcChain>
</file>

<file path=xl/sharedStrings.xml><?xml version="1.0" encoding="utf-8"?>
<sst xmlns="http://schemas.openxmlformats.org/spreadsheetml/2006/main" count="123" uniqueCount="28">
  <si>
    <t>AT3 All Treatments</t>
  </si>
  <si>
    <t>NG2 (%)</t>
  </si>
  <si>
    <t>20 x</t>
  </si>
  <si>
    <t>(%)</t>
  </si>
  <si>
    <t>Untreated</t>
  </si>
  <si>
    <t xml:space="preserve"> Overlayed</t>
  </si>
  <si>
    <t xml:space="preserve"> Ratio</t>
  </si>
  <si>
    <t>Eribulin</t>
  </si>
  <si>
    <t>Summary</t>
  </si>
  <si>
    <t>NG2_pMLC</t>
  </si>
  <si>
    <t>pMLC  (%)</t>
  </si>
  <si>
    <t>pMLC co-loc (%)</t>
  </si>
  <si>
    <t>pMLC (%)</t>
  </si>
  <si>
    <t>CA4</t>
  </si>
  <si>
    <t>Pac</t>
  </si>
  <si>
    <t>ARC 3</t>
  </si>
  <si>
    <t>Vino</t>
  </si>
  <si>
    <t>pMLC tyr ampl</t>
  </si>
  <si>
    <t>Paclitaxel</t>
  </si>
  <si>
    <t>Vinorelbine</t>
  </si>
  <si>
    <t>Group</t>
  </si>
  <si>
    <t>ID</t>
  </si>
  <si>
    <t>NG2</t>
  </si>
  <si>
    <t>pMLC</t>
  </si>
  <si>
    <t>Co-loc</t>
  </si>
  <si>
    <t xml:space="preserve"> pMLC</t>
  </si>
  <si>
    <t>image</t>
  </si>
  <si>
    <t>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</si>
</sst>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1" fillId="0" borderId="0" xfId="0" applyNumberFormat="1" applyFont="1" applyBorder="1"/>
    <xf numFmtId="0" fontId="0" fillId="0" borderId="4" xfId="0" applyBorder="1"/>
    <xf numFmtId="2" fontId="0" fillId="0" borderId="2" xfId="0" applyNumberFormat="1" applyBorder="1"/>
    <xf numFmtId="2" fontId="0" fillId="0" borderId="4" xfId="0" applyNumberFormat="1" applyBorder="1"/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2" fontId="0" fillId="0" borderId="0" xfId="0" applyNumberFormat="1" applyFont="1" applyFill="1" applyBorder="1"/>
    <xf numFmtId="2" fontId="0" fillId="0" borderId="0" xfId="0" applyNumberFormat="1" applyFill="1" applyBorder="1"/>
    <xf numFmtId="0" fontId="2" fillId="0" borderId="0" xfId="0" applyFont="1" applyFill="1" applyBorder="1" applyAlignment="1">
      <alignment horizontal="right"/>
    </xf>
    <xf numFmtId="2" fontId="1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7" xfId="0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2" xfId="0" applyBorder="1"/>
    <xf numFmtId="0" fontId="0" fillId="0" borderId="11" xfId="0" applyBorder="1"/>
    <xf numFmtId="0" fontId="0" fillId="0" borderId="11" xfId="0" applyFill="1" applyBorder="1"/>
    <xf numFmtId="0" fontId="0" fillId="0" borderId="3" xfId="0" applyFill="1" applyBorder="1"/>
    <xf numFmtId="2" fontId="0" fillId="0" borderId="11" xfId="0" applyNumberFormat="1" applyBorder="1"/>
    <xf numFmtId="2" fontId="0" fillId="0" borderId="12" xfId="0" applyNumberFormat="1" applyBorder="1"/>
    <xf numFmtId="0" fontId="0" fillId="0" borderId="0" xfId="0" applyFill="1"/>
    <xf numFmtId="2" fontId="0" fillId="0" borderId="3" xfId="0" applyNumberFormat="1" applyBorder="1"/>
    <xf numFmtId="2" fontId="0" fillId="0" borderId="13" xfId="0" applyNumberFormat="1" applyBorder="1"/>
    <xf numFmtId="2" fontId="0" fillId="0" borderId="3" xfId="0" applyNumberFormat="1" applyBorder="1" applyAlignment="1">
      <alignment horizontal="right"/>
    </xf>
    <xf numFmtId="0" fontId="0" fillId="2" borderId="0" xfId="0" applyFill="1" applyBorder="1"/>
    <xf numFmtId="0" fontId="0" fillId="3" borderId="0" xfId="0" applyFill="1" applyBorder="1"/>
    <xf numFmtId="0" fontId="1" fillId="3" borderId="0" xfId="0" applyFont="1" applyFill="1"/>
    <xf numFmtId="0" fontId="0" fillId="0" borderId="0" xfId="0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0" fillId="3" borderId="0" xfId="0" applyFill="1"/>
    <xf numFmtId="0" fontId="0" fillId="3" borderId="0" xfId="0" applyFont="1" applyFill="1" applyBorder="1"/>
    <xf numFmtId="2" fontId="0" fillId="0" borderId="0" xfId="0" applyNumberFormat="1" applyFont="1" applyBorder="1"/>
    <xf numFmtId="0" fontId="3" fillId="0" borderId="0" xfId="0" applyFont="1" applyBorder="1"/>
    <xf numFmtId="0" fontId="4" fillId="0" borderId="0" xfId="0" applyFont="1"/>
    <xf numFmtId="0" fontId="0" fillId="0" borderId="0" xfId="0" applyAlignment="1">
      <alignment horizontal="right"/>
    </xf>
    <xf numFmtId="0" fontId="0" fillId="3" borderId="0" xfId="0" applyFont="1" applyFill="1"/>
    <xf numFmtId="2" fontId="0" fillId="0" borderId="0" xfId="0" applyNumberFormat="1" applyFill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5" fillId="0" borderId="0" xfId="0" applyFont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40"/>
  <sheetViews>
    <sheetView tabSelected="1" topLeftCell="N1" zoomScale="60" zoomScaleNormal="60" workbookViewId="0">
      <selection activeCell="AR6" sqref="AR6"/>
    </sheetView>
  </sheetViews>
  <sheetFormatPr defaultRowHeight="15" x14ac:dyDescent="0.25"/>
  <cols>
    <col min="2" max="2" width="16.28515625" customWidth="1"/>
    <col min="3" max="3" width="15.7109375" bestFit="1" customWidth="1"/>
    <col min="4" max="4" width="12.28515625" customWidth="1"/>
    <col min="5" max="5" width="13.7109375" customWidth="1"/>
    <col min="6" max="6" width="12.28515625" bestFit="1" customWidth="1"/>
    <col min="7" max="7" width="12.28515625" customWidth="1"/>
    <col min="8" max="8" width="15.42578125" customWidth="1"/>
    <col min="9" max="9" width="12.42578125" bestFit="1" customWidth="1"/>
    <col min="11" max="11" width="11.85546875" bestFit="1" customWidth="1"/>
    <col min="13" max="13" width="11.42578125" bestFit="1" customWidth="1"/>
    <col min="14" max="14" width="10.7109375" bestFit="1" customWidth="1"/>
    <col min="15" max="15" width="9.28515625" bestFit="1" customWidth="1"/>
    <col min="16" max="16" width="10.5703125" bestFit="1" customWidth="1"/>
    <col min="17" max="17" width="11.42578125" bestFit="1" customWidth="1"/>
    <col min="18" max="18" width="10.28515625" bestFit="1" customWidth="1"/>
    <col min="20" max="20" width="15.28515625" customWidth="1"/>
    <col min="21" max="21" width="16.5703125" bestFit="1" customWidth="1"/>
    <col min="22" max="22" width="15.7109375" bestFit="1" customWidth="1"/>
    <col min="23" max="23" width="14.85546875" bestFit="1" customWidth="1"/>
    <col min="24" max="24" width="16.28515625" bestFit="1" customWidth="1"/>
    <col min="25" max="25" width="10.5703125" bestFit="1" customWidth="1"/>
    <col min="26" max="26" width="12" bestFit="1" customWidth="1"/>
    <col min="27" max="27" width="11.42578125" bestFit="1" customWidth="1"/>
    <col min="28" max="29" width="12" bestFit="1" customWidth="1"/>
    <col min="31" max="31" width="11.42578125" bestFit="1" customWidth="1"/>
    <col min="34" max="35" width="12.140625" bestFit="1" customWidth="1"/>
    <col min="36" max="36" width="11.42578125" bestFit="1" customWidth="1"/>
    <col min="37" max="37" width="10.28515625" bestFit="1" customWidth="1"/>
    <col min="38" max="38" width="11.42578125" bestFit="1" customWidth="1"/>
    <col min="40" max="40" width="11.42578125" bestFit="1" customWidth="1"/>
    <col min="46" max="46" width="11.42578125" bestFit="1" customWidth="1"/>
    <col min="49" max="49" width="11.42578125" bestFit="1" customWidth="1"/>
  </cols>
  <sheetData>
    <row r="1" spans="1:58" ht="18.75" x14ac:dyDescent="0.3">
      <c r="A1" s="65" t="s">
        <v>0</v>
      </c>
      <c r="B1" s="65"/>
    </row>
    <row r="2" spans="1:58" ht="18.75" x14ac:dyDescent="0.3">
      <c r="A2" s="65" t="s">
        <v>9</v>
      </c>
      <c r="B2" s="6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8" ht="18.75" x14ac:dyDescent="0.3">
      <c r="A3" s="65"/>
      <c r="B3" s="65"/>
      <c r="H3" s="16" t="s">
        <v>23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Z3" s="8"/>
      <c r="AA3" s="8"/>
      <c r="AB3" s="8"/>
      <c r="AC3" s="8"/>
      <c r="AD3" s="8"/>
      <c r="AE3" s="8"/>
      <c r="AF3" s="8"/>
      <c r="AG3" s="8"/>
      <c r="AK3" s="8"/>
      <c r="AL3" s="8"/>
      <c r="AM3" s="8"/>
      <c r="AT3" s="8"/>
      <c r="AU3" s="8"/>
      <c r="AV3" s="8"/>
    </row>
    <row r="4" spans="1:58" x14ac:dyDescent="0.25">
      <c r="H4" s="8"/>
      <c r="I4" s="8"/>
      <c r="J4" s="17"/>
      <c r="K4" s="18"/>
      <c r="L4" s="18"/>
      <c r="M4" s="18"/>
      <c r="N4" s="18"/>
      <c r="O4" s="8"/>
      <c r="P4" s="8"/>
      <c r="Q4" s="8"/>
      <c r="R4" s="8"/>
      <c r="S4" s="17"/>
      <c r="T4" s="18"/>
      <c r="U4" s="18"/>
      <c r="V4" s="18"/>
      <c r="W4" s="18"/>
      <c r="X4" s="8"/>
      <c r="Z4" s="8"/>
      <c r="AA4" s="8"/>
      <c r="AB4" s="17"/>
      <c r="AC4" s="18"/>
      <c r="AD4" s="18"/>
      <c r="AE4" s="18"/>
      <c r="AF4" s="18"/>
      <c r="AG4" s="8"/>
      <c r="AH4" s="8"/>
      <c r="AI4" s="8"/>
      <c r="AJ4" s="8"/>
      <c r="AK4" s="8"/>
      <c r="AL4" s="8"/>
      <c r="AM4" s="8"/>
      <c r="AR4" s="8"/>
      <c r="AS4" s="8"/>
      <c r="AT4" s="8"/>
      <c r="AU4" s="8"/>
      <c r="AV4" s="8"/>
    </row>
    <row r="5" spans="1:58" x14ac:dyDescent="0.25">
      <c r="H5" s="2" t="s">
        <v>4</v>
      </c>
      <c r="I5" s="2"/>
      <c r="J5" s="3" t="s">
        <v>26</v>
      </c>
      <c r="K5" s="4" t="s">
        <v>10</v>
      </c>
      <c r="L5" s="4" t="s">
        <v>1</v>
      </c>
      <c r="M5" s="4" t="s">
        <v>5</v>
      </c>
      <c r="N5" s="4" t="s">
        <v>6</v>
      </c>
      <c r="O5" s="2"/>
      <c r="P5" s="2"/>
      <c r="Q5" s="2" t="s">
        <v>7</v>
      </c>
      <c r="R5" s="2"/>
      <c r="S5" s="3" t="s">
        <v>26</v>
      </c>
      <c r="T5" s="4" t="s">
        <v>10</v>
      </c>
      <c r="U5" s="4" t="s">
        <v>1</v>
      </c>
      <c r="V5" s="4" t="s">
        <v>5</v>
      </c>
      <c r="W5" s="4" t="s">
        <v>6</v>
      </c>
      <c r="X5" s="2"/>
      <c r="Z5" s="2" t="s">
        <v>13</v>
      </c>
      <c r="AA5" s="2"/>
      <c r="AB5" s="3" t="s">
        <v>26</v>
      </c>
      <c r="AC5" s="4" t="s">
        <v>10</v>
      </c>
      <c r="AD5" s="4" t="s">
        <v>1</v>
      </c>
      <c r="AE5" s="4" t="s">
        <v>5</v>
      </c>
      <c r="AF5" s="4" t="s">
        <v>6</v>
      </c>
      <c r="AG5" s="2"/>
      <c r="AH5" s="8"/>
      <c r="AI5" s="2" t="s">
        <v>14</v>
      </c>
      <c r="AJ5" s="2"/>
      <c r="AK5" s="3" t="s">
        <v>26</v>
      </c>
      <c r="AL5" s="4" t="s">
        <v>10</v>
      </c>
      <c r="AM5" s="4" t="s">
        <v>1</v>
      </c>
      <c r="AN5" s="4" t="s">
        <v>5</v>
      </c>
      <c r="AO5" s="4" t="s">
        <v>6</v>
      </c>
      <c r="AP5" s="2"/>
      <c r="AR5" s="2" t="s">
        <v>16</v>
      </c>
      <c r="AS5" s="2"/>
      <c r="AT5" s="3" t="s">
        <v>26</v>
      </c>
      <c r="AU5" s="4" t="s">
        <v>10</v>
      </c>
      <c r="AV5" s="4" t="s">
        <v>1</v>
      </c>
      <c r="AW5" s="4" t="s">
        <v>5</v>
      </c>
      <c r="AX5" s="4" t="s">
        <v>6</v>
      </c>
      <c r="AY5" s="2"/>
    </row>
    <row r="6" spans="1:58" x14ac:dyDescent="0.25">
      <c r="H6" s="2" t="s">
        <v>27</v>
      </c>
      <c r="I6" s="2"/>
      <c r="J6" s="3"/>
      <c r="K6" s="2"/>
      <c r="L6" s="2"/>
      <c r="M6" s="2"/>
      <c r="N6" s="5"/>
      <c r="O6" s="2"/>
      <c r="P6" s="2"/>
      <c r="Q6" s="2" t="s">
        <v>27</v>
      </c>
      <c r="R6" s="2"/>
      <c r="S6" s="3"/>
      <c r="T6" s="2"/>
      <c r="U6" s="2"/>
      <c r="V6" s="2"/>
      <c r="W6" s="5"/>
      <c r="X6" s="2"/>
      <c r="Z6" s="2" t="s">
        <v>27</v>
      </c>
      <c r="AA6" s="2"/>
      <c r="AB6" s="3"/>
      <c r="AC6" s="2"/>
      <c r="AD6" s="2"/>
      <c r="AE6" s="2"/>
      <c r="AF6" s="5"/>
      <c r="AG6" s="2"/>
      <c r="AH6" s="8"/>
      <c r="AI6" s="2" t="s">
        <v>27</v>
      </c>
      <c r="AJ6" s="2"/>
      <c r="AK6" s="3"/>
      <c r="AL6" s="2"/>
      <c r="AM6" s="2"/>
      <c r="AN6" s="2"/>
      <c r="AO6" s="5"/>
      <c r="AP6" s="2"/>
      <c r="AR6" s="2" t="s">
        <v>27</v>
      </c>
      <c r="AS6" s="2"/>
      <c r="AT6" s="3"/>
      <c r="AU6" s="2"/>
      <c r="AV6" s="2"/>
      <c r="AW6" s="2"/>
      <c r="AX6" s="5"/>
      <c r="AY6" s="2"/>
    </row>
    <row r="7" spans="1:58" x14ac:dyDescent="0.25">
      <c r="A7" s="2"/>
      <c r="B7" s="2"/>
      <c r="C7" s="2"/>
      <c r="D7" s="2"/>
      <c r="E7" s="2"/>
      <c r="F7" s="2"/>
      <c r="G7" s="2"/>
      <c r="H7" s="42">
        <v>1</v>
      </c>
      <c r="I7" s="5" t="s">
        <v>2</v>
      </c>
      <c r="J7" s="3">
        <v>1</v>
      </c>
      <c r="K7" s="8">
        <v>0.31</v>
      </c>
      <c r="L7" s="2">
        <v>2.12</v>
      </c>
      <c r="M7" s="8">
        <v>0.24</v>
      </c>
      <c r="N7" s="5">
        <f>M7/L7</f>
        <v>0.11320754716981131</v>
      </c>
      <c r="O7" s="2"/>
      <c r="P7" s="2"/>
      <c r="Q7" s="42">
        <v>5</v>
      </c>
      <c r="R7" s="5" t="s">
        <v>2</v>
      </c>
      <c r="S7" s="3">
        <v>1</v>
      </c>
      <c r="T7" s="8">
        <v>0.92</v>
      </c>
      <c r="U7" s="2">
        <v>2.27</v>
      </c>
      <c r="V7" s="8">
        <v>0.88</v>
      </c>
      <c r="W7" s="5">
        <f>V7/U7</f>
        <v>0.38766519823788548</v>
      </c>
      <c r="X7" s="2"/>
      <c r="Z7" s="53">
        <v>787</v>
      </c>
      <c r="AA7" s="5" t="s">
        <v>2</v>
      </c>
      <c r="AB7" s="3">
        <v>1</v>
      </c>
      <c r="AC7" s="8">
        <v>0.51</v>
      </c>
      <c r="AD7" s="8">
        <v>0.47</v>
      </c>
      <c r="AE7" s="8">
        <v>0.12</v>
      </c>
      <c r="AF7" s="5">
        <f>AE7/AD7</f>
        <v>0.25531914893617019</v>
      </c>
      <c r="AG7" s="2"/>
      <c r="AH7" s="8"/>
      <c r="AI7" s="48">
        <v>672</v>
      </c>
      <c r="AJ7" s="5" t="s">
        <v>2</v>
      </c>
      <c r="AK7" s="3">
        <v>1</v>
      </c>
      <c r="AL7" s="2">
        <v>0.33</v>
      </c>
      <c r="AM7" s="8">
        <v>2.09</v>
      </c>
      <c r="AN7" s="8">
        <v>0.25</v>
      </c>
      <c r="AO7" s="5">
        <f>AN7/AM7</f>
        <v>0.11961722488038279</v>
      </c>
      <c r="AP7" s="2"/>
      <c r="AR7" s="48">
        <v>680</v>
      </c>
      <c r="AS7" s="5" t="s">
        <v>2</v>
      </c>
      <c r="AT7" s="3">
        <v>1</v>
      </c>
      <c r="AU7">
        <v>0.61</v>
      </c>
      <c r="AV7">
        <v>0.56999999999999995</v>
      </c>
      <c r="AW7">
        <v>0.24</v>
      </c>
      <c r="AX7" s="5">
        <f>AW7/AV7</f>
        <v>0.4210526315789474</v>
      </c>
      <c r="AY7" s="2"/>
      <c r="BA7" s="2"/>
    </row>
    <row r="8" spans="1:58" x14ac:dyDescent="0.25">
      <c r="F8" s="2"/>
      <c r="G8" s="2"/>
      <c r="H8" s="2"/>
      <c r="I8" s="2">
        <v>230724</v>
      </c>
      <c r="J8" s="3">
        <v>2</v>
      </c>
      <c r="K8" s="2">
        <v>0.46</v>
      </c>
      <c r="L8" s="8">
        <v>3.84</v>
      </c>
      <c r="M8" s="8">
        <v>0.4</v>
      </c>
      <c r="N8" s="5">
        <f t="shared" ref="N8:N12" si="0">M8/L8</f>
        <v>0.10416666666666667</v>
      </c>
      <c r="O8" s="2"/>
      <c r="P8" s="2"/>
      <c r="Q8" s="2"/>
      <c r="R8" s="2">
        <v>230724</v>
      </c>
      <c r="S8" s="3">
        <v>2</v>
      </c>
      <c r="T8" s="8">
        <v>3.18</v>
      </c>
      <c r="U8" s="8">
        <v>4.24</v>
      </c>
      <c r="V8" s="8">
        <v>2.89</v>
      </c>
      <c r="W8" s="5">
        <f t="shared" ref="W8:W13" si="1">V8/U8</f>
        <v>0.68160377358490565</v>
      </c>
      <c r="X8" s="2"/>
      <c r="AA8" s="2"/>
      <c r="AB8" s="3">
        <v>2</v>
      </c>
      <c r="AC8" s="2">
        <v>0.85</v>
      </c>
      <c r="AD8" s="8">
        <v>0.57999999999999996</v>
      </c>
      <c r="AE8" s="8">
        <v>0.15</v>
      </c>
      <c r="AF8" s="5">
        <f t="shared" ref="AF8:AF13" si="2">AE8/AD8</f>
        <v>0.25862068965517243</v>
      </c>
      <c r="AG8" s="2"/>
      <c r="AH8" s="8"/>
      <c r="AJ8" s="2"/>
      <c r="AK8" s="3">
        <v>2</v>
      </c>
      <c r="AL8" s="2">
        <v>0.27</v>
      </c>
      <c r="AM8" s="2">
        <v>1.26</v>
      </c>
      <c r="AN8" s="8">
        <v>0.18</v>
      </c>
      <c r="AO8" s="5">
        <f t="shared" ref="AO8:AO20" si="3">AN8/AM8</f>
        <v>0.14285714285714285</v>
      </c>
      <c r="AP8" s="2"/>
      <c r="AR8" s="8"/>
      <c r="AS8" s="2"/>
      <c r="AT8" s="3">
        <v>2</v>
      </c>
      <c r="AU8" s="2">
        <v>1.01</v>
      </c>
      <c r="AV8" s="2">
        <v>1.42</v>
      </c>
      <c r="AW8" s="8">
        <v>0.45</v>
      </c>
      <c r="AX8" s="5">
        <f t="shared" ref="AX8:AX18" si="4">AW8/AV8</f>
        <v>0.31690140845070425</v>
      </c>
      <c r="AY8" s="2"/>
      <c r="BA8" s="2"/>
    </row>
    <row r="9" spans="1:58" ht="15.75" thickBot="1" x14ac:dyDescent="0.3">
      <c r="B9" s="1" t="s">
        <v>8</v>
      </c>
      <c r="E9" s="3"/>
      <c r="G9" s="2"/>
      <c r="H9" s="2"/>
      <c r="I9" s="2"/>
      <c r="J9" s="3">
        <v>3</v>
      </c>
      <c r="K9" s="2">
        <v>0.37</v>
      </c>
      <c r="L9" s="2">
        <v>1.51</v>
      </c>
      <c r="M9" s="8">
        <v>0.35</v>
      </c>
      <c r="N9" s="5">
        <f t="shared" si="0"/>
        <v>0.23178807947019867</v>
      </c>
      <c r="O9" s="2"/>
      <c r="P9" s="2"/>
      <c r="Q9" s="2"/>
      <c r="R9" s="2"/>
      <c r="S9" s="3">
        <v>3</v>
      </c>
      <c r="T9" s="8">
        <v>0.4</v>
      </c>
      <c r="U9" s="8">
        <v>2.4900000000000002</v>
      </c>
      <c r="V9" s="8">
        <v>0.39</v>
      </c>
      <c r="W9" s="5">
        <f t="shared" si="1"/>
        <v>0.15662650602409639</v>
      </c>
      <c r="X9" s="2"/>
      <c r="AA9" s="2"/>
      <c r="AB9" s="3">
        <v>3</v>
      </c>
      <c r="AC9" s="2">
        <v>1.94</v>
      </c>
      <c r="AD9" s="2">
        <v>0.82</v>
      </c>
      <c r="AE9" s="8">
        <v>0.51</v>
      </c>
      <c r="AF9" s="5">
        <f t="shared" si="2"/>
        <v>0.62195121951219512</v>
      </c>
      <c r="AG9" s="2"/>
      <c r="AH9" s="18"/>
      <c r="AJ9" s="2"/>
      <c r="AK9" s="3">
        <v>3</v>
      </c>
      <c r="AL9" s="2">
        <v>0.55000000000000004</v>
      </c>
      <c r="AM9" s="2">
        <v>1.06</v>
      </c>
      <c r="AN9" s="8">
        <v>0.31</v>
      </c>
      <c r="AO9" s="5">
        <f t="shared" si="3"/>
        <v>0.29245283018867924</v>
      </c>
      <c r="AP9" s="2"/>
      <c r="AR9" s="8"/>
      <c r="AS9" s="2"/>
      <c r="AT9" s="17">
        <v>4</v>
      </c>
      <c r="AU9" s="8">
        <v>0.79</v>
      </c>
      <c r="AV9" s="8">
        <v>2.15</v>
      </c>
      <c r="AW9" s="8">
        <v>0.39</v>
      </c>
      <c r="AX9" s="5">
        <f t="shared" si="4"/>
        <v>0.18139534883720931</v>
      </c>
      <c r="AY9" s="2"/>
      <c r="BA9" s="2"/>
    </row>
    <row r="10" spans="1:58" ht="15.75" thickBot="1" x14ac:dyDescent="0.3">
      <c r="C10" s="2"/>
      <c r="D10" s="14" t="s">
        <v>1</v>
      </c>
      <c r="E10" s="15" t="s">
        <v>11</v>
      </c>
      <c r="F10" s="14" t="s">
        <v>12</v>
      </c>
      <c r="G10" s="4"/>
      <c r="H10" s="2"/>
      <c r="I10" s="2"/>
      <c r="J10" s="17">
        <v>4</v>
      </c>
      <c r="K10" s="2">
        <v>0.7</v>
      </c>
      <c r="L10" s="2">
        <v>2.78</v>
      </c>
      <c r="M10" s="8">
        <v>0.63</v>
      </c>
      <c r="N10" s="5">
        <f>M10/L10</f>
        <v>0.22661870503597123</v>
      </c>
      <c r="P10" s="2"/>
      <c r="Q10" s="2"/>
      <c r="R10" s="2"/>
      <c r="S10" s="17">
        <v>4</v>
      </c>
      <c r="T10" s="8">
        <v>1.42</v>
      </c>
      <c r="U10" s="8">
        <v>3.32</v>
      </c>
      <c r="V10" s="8">
        <v>1.26</v>
      </c>
      <c r="W10" s="5">
        <f t="shared" si="1"/>
        <v>0.37951807228915663</v>
      </c>
      <c r="AA10" s="2"/>
      <c r="AB10" s="17">
        <v>4</v>
      </c>
      <c r="AC10" s="8">
        <v>1.31</v>
      </c>
      <c r="AD10" s="2">
        <v>0.71</v>
      </c>
      <c r="AE10" s="8">
        <v>0.35</v>
      </c>
      <c r="AF10" s="5">
        <f t="shared" si="2"/>
        <v>0.49295774647887325</v>
      </c>
      <c r="AH10" s="18"/>
      <c r="AJ10" s="2"/>
      <c r="AK10" s="3">
        <v>4</v>
      </c>
      <c r="AL10" s="8">
        <v>0.65</v>
      </c>
      <c r="AM10" s="2">
        <v>1.41</v>
      </c>
      <c r="AN10" s="8">
        <v>0.44</v>
      </c>
      <c r="AO10" s="5">
        <f t="shared" si="3"/>
        <v>0.31205673758865249</v>
      </c>
      <c r="AP10" s="2"/>
      <c r="AR10" s="8"/>
      <c r="AS10" s="2"/>
      <c r="AT10" s="3">
        <v>5</v>
      </c>
      <c r="AU10" s="8">
        <v>0.14000000000000001</v>
      </c>
      <c r="AV10" s="8">
        <v>1.1599999999999999</v>
      </c>
      <c r="AW10" s="8">
        <v>0.09</v>
      </c>
      <c r="AX10" s="5">
        <f t="shared" si="4"/>
        <v>7.7586206896551727E-2</v>
      </c>
      <c r="AY10" s="2"/>
      <c r="BA10" s="8"/>
      <c r="BF10" s="2"/>
    </row>
    <row r="11" spans="1:58" x14ac:dyDescent="0.25">
      <c r="B11" s="66"/>
      <c r="C11" s="11"/>
      <c r="D11" s="12"/>
      <c r="E11" s="13"/>
      <c r="F11" s="12"/>
      <c r="G11" s="2"/>
      <c r="H11" s="2"/>
      <c r="I11" s="2"/>
      <c r="J11" s="3">
        <v>5</v>
      </c>
      <c r="K11" s="2">
        <v>0.73</v>
      </c>
      <c r="L11" s="2">
        <v>1.98</v>
      </c>
      <c r="M11" s="8">
        <v>0.67</v>
      </c>
      <c r="N11" s="5">
        <f t="shared" si="0"/>
        <v>0.3383838383838384</v>
      </c>
      <c r="O11" s="2"/>
      <c r="P11" s="2"/>
      <c r="Q11" s="2"/>
      <c r="R11" s="2"/>
      <c r="S11" s="3">
        <v>5</v>
      </c>
      <c r="T11" s="8">
        <v>1.64</v>
      </c>
      <c r="U11" s="2">
        <v>2.63</v>
      </c>
      <c r="V11" s="8">
        <v>1.35</v>
      </c>
      <c r="W11" s="5">
        <f t="shared" si="1"/>
        <v>0.51330798479087458</v>
      </c>
      <c r="X11" s="2"/>
      <c r="AA11" s="2"/>
      <c r="AB11" s="3">
        <v>5</v>
      </c>
      <c r="AC11" s="8">
        <v>0.59</v>
      </c>
      <c r="AD11" s="8">
        <v>0.5</v>
      </c>
      <c r="AE11" s="8">
        <v>0.13</v>
      </c>
      <c r="AF11" s="5">
        <f t="shared" si="2"/>
        <v>0.26</v>
      </c>
      <c r="AG11" s="2"/>
      <c r="AH11" s="8"/>
      <c r="AI11" s="2"/>
      <c r="AJ11" s="2"/>
      <c r="AK11" s="3">
        <v>5</v>
      </c>
      <c r="AL11" s="8">
        <v>0.94</v>
      </c>
      <c r="AM11" s="2">
        <v>1.61</v>
      </c>
      <c r="AN11" s="8">
        <v>0.52</v>
      </c>
      <c r="AO11" s="5">
        <f t="shared" si="3"/>
        <v>0.32298136645962733</v>
      </c>
      <c r="AP11" s="2"/>
      <c r="AR11" s="8"/>
      <c r="AS11" s="2"/>
      <c r="AT11" s="3">
        <v>6</v>
      </c>
      <c r="AU11" s="8">
        <v>0.74</v>
      </c>
      <c r="AV11" s="8">
        <v>0.89</v>
      </c>
      <c r="AW11" s="8">
        <v>0.33</v>
      </c>
      <c r="AX11" s="5">
        <f t="shared" si="4"/>
        <v>0.3707865168539326</v>
      </c>
      <c r="AY11" s="2"/>
      <c r="BA11" s="8"/>
      <c r="BF11" s="2"/>
    </row>
    <row r="12" spans="1:58" ht="15.75" thickBot="1" x14ac:dyDescent="0.3">
      <c r="B12" s="67"/>
      <c r="C12" s="28"/>
      <c r="D12" s="29"/>
      <c r="E12" s="30"/>
      <c r="F12" s="29"/>
      <c r="G12" s="2"/>
      <c r="H12" s="2"/>
      <c r="I12" s="2"/>
      <c r="J12" s="3">
        <v>6</v>
      </c>
      <c r="K12">
        <v>0.24</v>
      </c>
      <c r="L12">
        <v>2.0299999999999998</v>
      </c>
      <c r="M12">
        <v>0.2</v>
      </c>
      <c r="N12" s="5">
        <f t="shared" si="0"/>
        <v>9.8522167487684748E-2</v>
      </c>
      <c r="O12" s="2"/>
      <c r="P12" s="2"/>
      <c r="Q12" s="2"/>
      <c r="R12" s="2"/>
      <c r="S12" s="3">
        <v>6</v>
      </c>
      <c r="T12" s="8">
        <v>0.25</v>
      </c>
      <c r="U12" s="2">
        <v>1.83</v>
      </c>
      <c r="V12" s="8">
        <v>0.23</v>
      </c>
      <c r="W12" s="5">
        <f t="shared" si="1"/>
        <v>0.12568306010928962</v>
      </c>
      <c r="X12" s="2"/>
      <c r="AA12" s="2"/>
      <c r="AB12" s="3">
        <v>6</v>
      </c>
      <c r="AC12" s="8">
        <v>0.28000000000000003</v>
      </c>
      <c r="AD12" s="8">
        <v>0.87</v>
      </c>
      <c r="AE12" s="8">
        <v>0.19</v>
      </c>
      <c r="AF12" s="5">
        <f t="shared" si="2"/>
        <v>0.21839080459770116</v>
      </c>
      <c r="AG12" s="2"/>
      <c r="AH12" s="8"/>
      <c r="AI12" s="2"/>
      <c r="AJ12" s="2"/>
      <c r="AK12" s="3">
        <v>6</v>
      </c>
      <c r="AL12" s="8">
        <v>0.16</v>
      </c>
      <c r="AM12" s="2">
        <v>1.53</v>
      </c>
      <c r="AN12" s="8">
        <v>0.13</v>
      </c>
      <c r="AO12" s="5">
        <f t="shared" si="3"/>
        <v>8.4967320261437912E-2</v>
      </c>
      <c r="AP12" s="2"/>
      <c r="AR12" s="8"/>
      <c r="AS12" s="2"/>
      <c r="AT12" s="3">
        <v>7</v>
      </c>
      <c r="AU12" s="8">
        <v>0.24</v>
      </c>
      <c r="AV12" s="8">
        <v>0.32</v>
      </c>
      <c r="AW12" s="8">
        <v>0.06</v>
      </c>
      <c r="AX12" s="5">
        <f t="shared" si="4"/>
        <v>0.1875</v>
      </c>
      <c r="AY12" s="2"/>
      <c r="BA12" s="8"/>
      <c r="BF12" s="2"/>
    </row>
    <row r="13" spans="1:58" x14ac:dyDescent="0.25">
      <c r="B13" s="68" t="s">
        <v>25</v>
      </c>
      <c r="C13" s="31" t="s">
        <v>4</v>
      </c>
      <c r="D13" s="12">
        <f>AVERAGE(L17,L38,L65,L80,L102)</f>
        <v>1.6873364372469635</v>
      </c>
      <c r="E13" s="12">
        <f>AVERAGE(O17,O38,O65,O80,O102)</f>
        <v>15.992227846285536</v>
      </c>
      <c r="F13" s="12">
        <f>AVERAGE(K17,K38,K65,K80,K102)</f>
        <v>0.50186850202429145</v>
      </c>
      <c r="G13" s="2"/>
      <c r="H13" s="2"/>
      <c r="I13" s="2"/>
      <c r="J13" s="3">
        <v>7</v>
      </c>
      <c r="K13" s="2">
        <v>1.33</v>
      </c>
      <c r="L13" s="2">
        <v>2.42</v>
      </c>
      <c r="M13" s="8">
        <v>1.1100000000000001</v>
      </c>
      <c r="N13" s="5">
        <f>M13/L13</f>
        <v>0.45867768595041325</v>
      </c>
      <c r="O13" s="2"/>
      <c r="P13" s="2"/>
      <c r="Q13" s="2"/>
      <c r="R13" s="2"/>
      <c r="S13" s="3">
        <v>7</v>
      </c>
      <c r="T13" s="8">
        <v>1.1000000000000001</v>
      </c>
      <c r="U13" s="2">
        <v>3.77</v>
      </c>
      <c r="V13" s="8">
        <v>1.04</v>
      </c>
      <c r="W13" s="5">
        <f t="shared" si="1"/>
        <v>0.27586206896551724</v>
      </c>
      <c r="X13" s="6" t="s">
        <v>3</v>
      </c>
      <c r="AA13" s="2"/>
      <c r="AB13" s="3">
        <v>7</v>
      </c>
      <c r="AC13" s="8">
        <v>0.31</v>
      </c>
      <c r="AD13" s="8">
        <v>0.26</v>
      </c>
      <c r="AE13" s="8">
        <v>0.06</v>
      </c>
      <c r="AF13" s="5">
        <f t="shared" si="2"/>
        <v>0.23076923076923075</v>
      </c>
      <c r="AG13" s="6" t="s">
        <v>3</v>
      </c>
      <c r="AH13" s="8"/>
      <c r="AI13" s="2"/>
      <c r="AJ13" s="2"/>
      <c r="AK13" s="3">
        <v>7</v>
      </c>
      <c r="AL13" s="8">
        <v>0</v>
      </c>
      <c r="AM13" s="2">
        <v>0.78</v>
      </c>
      <c r="AN13" s="8">
        <v>0</v>
      </c>
      <c r="AO13" s="5">
        <f t="shared" si="3"/>
        <v>0</v>
      </c>
      <c r="AP13" s="2"/>
      <c r="AR13" s="8"/>
      <c r="AS13" s="2"/>
      <c r="AT13" s="3">
        <v>8</v>
      </c>
      <c r="AU13">
        <v>1.36</v>
      </c>
      <c r="AV13">
        <v>1.56</v>
      </c>
      <c r="AW13">
        <v>0.73</v>
      </c>
      <c r="AX13" s="5">
        <f t="shared" si="4"/>
        <v>0.4679487179487179</v>
      </c>
      <c r="BA13" s="8"/>
      <c r="BF13" s="2"/>
    </row>
    <row r="14" spans="1:58" x14ac:dyDescent="0.25">
      <c r="B14" s="69"/>
      <c r="C14" s="32" t="s">
        <v>7</v>
      </c>
      <c r="D14" s="35">
        <f>AVERAGE(U14,U42,U64,U85,U104)</f>
        <v>2.2183704827680062</v>
      </c>
      <c r="E14" s="35">
        <f>AVERAGE(X14,X42,X64,X85,X104)</f>
        <v>31.083027055956698</v>
      </c>
      <c r="F14" s="36">
        <f>AVERAGE(T14,T42,T64,T85,T104)</f>
        <v>1.006064426904365</v>
      </c>
      <c r="G14" s="2"/>
      <c r="H14" s="2"/>
      <c r="I14" s="2"/>
      <c r="J14" s="3">
        <v>8</v>
      </c>
      <c r="K14" s="8">
        <v>0.85</v>
      </c>
      <c r="L14" s="8">
        <v>2.5</v>
      </c>
      <c r="M14" s="8">
        <v>0.56999999999999995</v>
      </c>
      <c r="N14" s="5">
        <f>M14/L14</f>
        <v>0.22799999999999998</v>
      </c>
      <c r="O14" s="2"/>
      <c r="P14" s="2"/>
      <c r="Q14" s="2"/>
      <c r="R14" s="2"/>
      <c r="S14" s="3"/>
      <c r="T14" s="24">
        <f>AVERAGE(T7:T13)</f>
        <v>1.2728571428571429</v>
      </c>
      <c r="U14" s="24">
        <f>AVERAGE(U7:U13)</f>
        <v>2.9357142857142859</v>
      </c>
      <c r="V14" s="8"/>
      <c r="W14" s="24">
        <f>AVERAGE(W7:W13)</f>
        <v>0.36003809485738936</v>
      </c>
      <c r="X14" s="10">
        <f>100*W14</f>
        <v>36.003809485738934</v>
      </c>
      <c r="AA14" s="2"/>
      <c r="AB14" s="3"/>
      <c r="AC14" s="10">
        <f>AVERAGE(AC7:AC13)</f>
        <v>0.82714285714285707</v>
      </c>
      <c r="AD14" s="10">
        <f>AVERAGE(AD7:AD13)</f>
        <v>0.60142857142857142</v>
      </c>
      <c r="AE14" s="8"/>
      <c r="AF14" s="10">
        <f>AVERAGE(AF7:AF13)</f>
        <v>0.33400126284990611</v>
      </c>
      <c r="AG14" s="10">
        <f>100*AF14</f>
        <v>33.400126284990613</v>
      </c>
      <c r="AH14" s="8"/>
      <c r="AI14" s="2"/>
      <c r="AJ14" s="2"/>
      <c r="AK14" s="3">
        <v>8</v>
      </c>
      <c r="AL14" s="8">
        <v>0.7</v>
      </c>
      <c r="AM14" s="2">
        <v>1.68</v>
      </c>
      <c r="AN14" s="8">
        <v>0.39</v>
      </c>
      <c r="AO14" s="5">
        <f t="shared" si="3"/>
        <v>0.23214285714285715</v>
      </c>
      <c r="AP14" s="2"/>
      <c r="AR14" s="8"/>
      <c r="AS14" s="2"/>
      <c r="AT14" s="17">
        <v>9</v>
      </c>
      <c r="AU14">
        <v>1.26</v>
      </c>
      <c r="AV14">
        <v>2.77</v>
      </c>
      <c r="AW14">
        <v>0.89</v>
      </c>
      <c r="AX14" s="5">
        <f t="shared" si="4"/>
        <v>0.32129963898916969</v>
      </c>
      <c r="BA14" s="8"/>
      <c r="BF14" s="2"/>
    </row>
    <row r="15" spans="1:58" x14ac:dyDescent="0.25">
      <c r="B15" s="69"/>
      <c r="C15" s="33" t="s">
        <v>13</v>
      </c>
      <c r="D15" s="35">
        <f>AVERAGE(AD14,AD21,AD32,AD42,AD51)</f>
        <v>1.3250642857142858</v>
      </c>
      <c r="E15" s="35">
        <f>AVERAGE(AG14,AG21,AG32,AG42,AG51)</f>
        <v>26.996514075877563</v>
      </c>
      <c r="F15" s="36">
        <f>AVERAGE(AC14,AC21,AC32,AC42,AC51)</f>
        <v>0.98679444444444431</v>
      </c>
      <c r="G15" s="2"/>
      <c r="H15" s="2"/>
      <c r="I15" s="2"/>
      <c r="J15" s="3">
        <v>9</v>
      </c>
      <c r="K15" s="2">
        <v>1.01</v>
      </c>
      <c r="L15" s="2">
        <v>2.2999999999999998</v>
      </c>
      <c r="M15" s="8">
        <v>0.71</v>
      </c>
      <c r="N15" s="5">
        <f>M15/L15</f>
        <v>0.30869565217391304</v>
      </c>
      <c r="O15" s="2"/>
      <c r="P15" s="2"/>
      <c r="Q15" s="2"/>
      <c r="R15" s="2"/>
      <c r="S15" s="45"/>
      <c r="T15" s="59"/>
      <c r="U15" s="50"/>
      <c r="V15" s="59"/>
      <c r="W15" s="46"/>
      <c r="X15" s="2"/>
      <c r="AB15" s="17"/>
      <c r="AD15" s="10"/>
      <c r="AF15" s="10"/>
      <c r="AH15" s="8"/>
      <c r="AI15" s="2"/>
      <c r="AJ15" s="2"/>
      <c r="AK15" s="3">
        <v>9</v>
      </c>
      <c r="AL15" s="8">
        <v>0.23</v>
      </c>
      <c r="AM15" s="8">
        <v>1.28</v>
      </c>
      <c r="AN15" s="8">
        <v>0.14000000000000001</v>
      </c>
      <c r="AO15" s="5">
        <f t="shared" si="3"/>
        <v>0.10937500000000001</v>
      </c>
      <c r="AR15" s="8"/>
      <c r="AS15" s="2"/>
      <c r="AT15" s="17">
        <v>10</v>
      </c>
      <c r="AU15">
        <v>0.28999999999999998</v>
      </c>
      <c r="AV15">
        <v>2.67</v>
      </c>
      <c r="AW15">
        <v>0.13</v>
      </c>
      <c r="AX15" s="5">
        <f t="shared" si="4"/>
        <v>4.8689138576779027E-2</v>
      </c>
      <c r="BF15" s="2"/>
    </row>
    <row r="16" spans="1:58" x14ac:dyDescent="0.25">
      <c r="A16" s="2"/>
      <c r="B16" s="69"/>
      <c r="C16" s="33" t="s">
        <v>14</v>
      </c>
      <c r="D16" s="35">
        <f>AVERAGE(AM21,AM42,AM54,AM72,AM82)</f>
        <v>1.3786114661654134</v>
      </c>
      <c r="E16" s="35">
        <f>AVERAGE(AP21,AP42,AP54,AP72,AP82)</f>
        <v>14.140333995066726</v>
      </c>
      <c r="F16" s="36">
        <f>AVERAGE(AL21,AL42,AL54,AL72,AL82)</f>
        <v>0.53989586466165407</v>
      </c>
      <c r="G16" s="2"/>
      <c r="H16" s="2"/>
      <c r="I16" s="2"/>
      <c r="J16" s="3">
        <v>10</v>
      </c>
      <c r="K16">
        <v>0.19</v>
      </c>
      <c r="L16">
        <v>2.04</v>
      </c>
      <c r="M16">
        <v>0.13</v>
      </c>
      <c r="N16" s="5">
        <f>M16/L16</f>
        <v>6.3725490196078427E-2</v>
      </c>
      <c r="O16" s="6" t="s">
        <v>3</v>
      </c>
      <c r="P16" s="2"/>
      <c r="Q16" s="42">
        <v>6</v>
      </c>
      <c r="R16" s="5" t="s">
        <v>2</v>
      </c>
      <c r="S16" s="3">
        <v>1</v>
      </c>
      <c r="T16" s="2">
        <v>1.03</v>
      </c>
      <c r="U16" s="8">
        <v>1.93</v>
      </c>
      <c r="V16" s="8">
        <v>0.32</v>
      </c>
      <c r="W16" s="5">
        <f t="shared" ref="W16:W41" si="5">V16/U16</f>
        <v>0.16580310880829016</v>
      </c>
      <c r="X16" s="2"/>
      <c r="Z16" s="48">
        <v>788</v>
      </c>
      <c r="AA16" s="5" t="s">
        <v>2</v>
      </c>
      <c r="AB16" s="3">
        <v>1</v>
      </c>
      <c r="AC16" s="8">
        <v>0.65</v>
      </c>
      <c r="AD16" s="49">
        <v>2.8</v>
      </c>
      <c r="AE16" s="8">
        <v>0.59</v>
      </c>
      <c r="AF16" s="5">
        <f>AE16/AD16</f>
        <v>0.21071428571428572</v>
      </c>
      <c r="AH16" s="8"/>
      <c r="AI16" s="2"/>
      <c r="AJ16" s="2"/>
      <c r="AK16" s="17">
        <v>10</v>
      </c>
      <c r="AL16">
        <v>0.3</v>
      </c>
      <c r="AM16">
        <v>3.32</v>
      </c>
      <c r="AN16">
        <v>0.11</v>
      </c>
      <c r="AO16" s="5">
        <f t="shared" si="3"/>
        <v>3.313253012048193E-2</v>
      </c>
      <c r="AR16" s="8"/>
      <c r="AS16" s="8"/>
      <c r="AT16" s="17">
        <v>11</v>
      </c>
      <c r="AU16">
        <v>0.44</v>
      </c>
      <c r="AV16">
        <v>1.4</v>
      </c>
      <c r="AW16">
        <v>0.27</v>
      </c>
      <c r="AX16" s="5">
        <f t="shared" si="4"/>
        <v>0.19285714285714289</v>
      </c>
      <c r="BF16" s="2"/>
    </row>
    <row r="17" spans="1:58" ht="15.75" thickBot="1" x14ac:dyDescent="0.3">
      <c r="A17" s="2"/>
      <c r="B17" s="70"/>
      <c r="C17" s="34" t="s">
        <v>16</v>
      </c>
      <c r="D17" s="40">
        <f>AVERAGE(AV31,AV56,AV70,AV83,AV98)</f>
        <v>1.8700123644471467</v>
      </c>
      <c r="E17" s="38">
        <f>AVERAGE(AY70,AY83,AY98,AY56,AY31)</f>
        <v>16.061277899208498</v>
      </c>
      <c r="F17" s="39">
        <f>AVERAGE(AU70,AU83,AU98,AU56,AU31)</f>
        <v>0.8195302270193574</v>
      </c>
      <c r="G17" s="2"/>
      <c r="K17" s="10">
        <f>AVERAGE(K7:K16)</f>
        <v>0.61899999999999999</v>
      </c>
      <c r="L17" s="10">
        <f>AVERAGE(L7:L16)</f>
        <v>2.3519999999999999</v>
      </c>
      <c r="M17" s="8"/>
      <c r="N17" s="10">
        <f>AVERAGE(N7:N16)</f>
        <v>0.21717858325345762</v>
      </c>
      <c r="O17" s="10">
        <f>100*N17</f>
        <v>21.717858325345762</v>
      </c>
      <c r="P17" s="2"/>
      <c r="Q17" s="2"/>
      <c r="R17" s="2"/>
      <c r="S17" s="3">
        <v>2</v>
      </c>
      <c r="T17" s="8">
        <v>1.0900000000000001</v>
      </c>
      <c r="U17" s="8">
        <v>2.17</v>
      </c>
      <c r="V17" s="8">
        <v>0.56999999999999995</v>
      </c>
      <c r="W17" s="5">
        <f t="shared" si="5"/>
        <v>0.26267281105990781</v>
      </c>
      <c r="X17" s="2"/>
      <c r="AA17" s="2">
        <v>230724</v>
      </c>
      <c r="AB17" s="3">
        <v>2</v>
      </c>
      <c r="AC17" s="8">
        <v>0.91</v>
      </c>
      <c r="AD17" s="8">
        <v>3.06</v>
      </c>
      <c r="AE17" s="8">
        <v>0.7</v>
      </c>
      <c r="AF17" s="5">
        <f>AE17/AD17</f>
        <v>0.22875816993464052</v>
      </c>
      <c r="AH17" s="8"/>
      <c r="AI17" s="2"/>
      <c r="AJ17" s="8"/>
      <c r="AK17" s="17">
        <v>11</v>
      </c>
      <c r="AL17" s="8">
        <v>0.1</v>
      </c>
      <c r="AM17" s="8">
        <v>2.06</v>
      </c>
      <c r="AN17" s="8">
        <v>0.03</v>
      </c>
      <c r="AO17" s="5">
        <f t="shared" si="3"/>
        <v>1.4563106796116504E-2</v>
      </c>
      <c r="AP17" s="37"/>
      <c r="AR17" s="8"/>
      <c r="AS17" s="8"/>
      <c r="AT17" s="17">
        <v>12</v>
      </c>
      <c r="AU17">
        <v>0.65</v>
      </c>
      <c r="AV17">
        <v>2.1</v>
      </c>
      <c r="AW17">
        <v>0.35</v>
      </c>
      <c r="AX17" s="5">
        <f t="shared" si="4"/>
        <v>0.16666666666666666</v>
      </c>
      <c r="BF17" s="2"/>
    </row>
    <row r="18" spans="1:58" x14ac:dyDescent="0.25">
      <c r="A18" s="2"/>
      <c r="B18" s="2"/>
      <c r="C18" s="2"/>
      <c r="D18" s="3"/>
      <c r="E18" s="2"/>
      <c r="F18" s="2"/>
      <c r="G18" s="2"/>
      <c r="P18" s="2"/>
      <c r="Q18" s="2"/>
      <c r="R18" s="2"/>
      <c r="S18" s="3">
        <v>3</v>
      </c>
      <c r="T18" s="8">
        <v>0.63</v>
      </c>
      <c r="U18" s="2">
        <v>1.22</v>
      </c>
      <c r="V18" s="8">
        <v>0.27</v>
      </c>
      <c r="W18" s="5">
        <f t="shared" si="5"/>
        <v>0.22131147540983609</v>
      </c>
      <c r="X18" s="2"/>
      <c r="Z18" s="1"/>
      <c r="AA18" s="2"/>
      <c r="AB18" s="3">
        <v>3</v>
      </c>
      <c r="AC18">
        <v>0.53</v>
      </c>
      <c r="AD18">
        <v>3.09</v>
      </c>
      <c r="AE18">
        <v>0.48</v>
      </c>
      <c r="AF18" s="5">
        <f>AE18/AD18</f>
        <v>0.15533980582524273</v>
      </c>
      <c r="AH18" s="8"/>
      <c r="AI18" s="8"/>
      <c r="AJ18" s="8"/>
      <c r="AK18" s="17">
        <v>12</v>
      </c>
      <c r="AL18" s="37">
        <v>0.09</v>
      </c>
      <c r="AM18" s="37">
        <v>0.99</v>
      </c>
      <c r="AN18" s="37">
        <v>0.04</v>
      </c>
      <c r="AO18" s="5">
        <f t="shared" si="3"/>
        <v>4.0404040404040407E-2</v>
      </c>
      <c r="AP18" s="37"/>
      <c r="AT18" s="17">
        <v>13</v>
      </c>
      <c r="AU18">
        <v>1</v>
      </c>
      <c r="AV18">
        <v>1.92</v>
      </c>
      <c r="AW18">
        <v>0.61</v>
      </c>
      <c r="AX18" s="5">
        <f t="shared" si="4"/>
        <v>0.31770833333333331</v>
      </c>
      <c r="AY18" s="6"/>
      <c r="BF18" s="2"/>
    </row>
    <row r="19" spans="1:58" x14ac:dyDescent="0.25">
      <c r="A19" s="2"/>
      <c r="B19" s="41" t="s">
        <v>17</v>
      </c>
      <c r="C19" s="2"/>
      <c r="D19" s="3"/>
      <c r="E19" s="2"/>
      <c r="F19" s="2"/>
      <c r="G19" s="2"/>
      <c r="H19" s="43">
        <v>3</v>
      </c>
      <c r="I19" s="5" t="s">
        <v>2</v>
      </c>
      <c r="J19" s="3">
        <v>1</v>
      </c>
      <c r="K19" s="8">
        <v>0.24</v>
      </c>
      <c r="L19" s="2">
        <v>1.17</v>
      </c>
      <c r="M19" s="8">
        <v>0.12</v>
      </c>
      <c r="N19" s="5">
        <f t="shared" ref="N19:N37" si="6">M19/L19</f>
        <v>0.10256410256410256</v>
      </c>
      <c r="O19" s="2"/>
      <c r="P19" s="2"/>
      <c r="Q19" s="2"/>
      <c r="R19" s="2"/>
      <c r="S19" s="17">
        <v>4</v>
      </c>
      <c r="T19" s="8">
        <v>1.1499999999999999</v>
      </c>
      <c r="U19" s="2">
        <v>1.27</v>
      </c>
      <c r="V19" s="8">
        <v>0.48</v>
      </c>
      <c r="W19" s="5">
        <f t="shared" si="5"/>
        <v>0.37795275590551181</v>
      </c>
      <c r="AA19" s="2"/>
      <c r="AB19" s="17">
        <v>4</v>
      </c>
      <c r="AC19">
        <v>0.69</v>
      </c>
      <c r="AD19">
        <v>2.5499999999999998</v>
      </c>
      <c r="AE19">
        <v>0.53</v>
      </c>
      <c r="AF19" s="5">
        <f>AE19/AD19</f>
        <v>0.207843137254902</v>
      </c>
      <c r="AH19" s="8"/>
      <c r="AI19" s="8"/>
      <c r="AJ19" s="8"/>
      <c r="AK19" s="17">
        <v>13</v>
      </c>
      <c r="AL19" s="8">
        <v>0.2</v>
      </c>
      <c r="AM19" s="8">
        <v>1.83</v>
      </c>
      <c r="AN19" s="8">
        <v>0.04</v>
      </c>
      <c r="AO19" s="5">
        <f t="shared" si="3"/>
        <v>2.185792349726776E-2</v>
      </c>
      <c r="AP19" s="20"/>
      <c r="AR19" s="8"/>
      <c r="AS19" s="5" t="s">
        <v>2</v>
      </c>
      <c r="AT19" s="3">
        <v>1</v>
      </c>
      <c r="AU19">
        <v>0.34</v>
      </c>
      <c r="AV19">
        <v>5.39</v>
      </c>
      <c r="AW19">
        <v>0.28000000000000003</v>
      </c>
      <c r="AX19" s="5">
        <f>AW19/AV19</f>
        <v>5.1948051948051958E-2</v>
      </c>
      <c r="AY19" s="2"/>
      <c r="BF19" s="2"/>
    </row>
    <row r="20" spans="1:58" x14ac:dyDescent="0.25">
      <c r="A20" s="2"/>
      <c r="B20" s="8"/>
      <c r="C20" s="2"/>
      <c r="D20" s="3"/>
      <c r="E20" s="10"/>
      <c r="F20" s="10"/>
      <c r="G20" s="10"/>
      <c r="I20" s="2"/>
      <c r="J20" s="3">
        <v>2</v>
      </c>
      <c r="K20" s="2">
        <v>0</v>
      </c>
      <c r="L20" s="2">
        <v>1.1399999999999999</v>
      </c>
      <c r="M20" s="8">
        <v>0</v>
      </c>
      <c r="N20" s="5">
        <f t="shared" si="6"/>
        <v>0</v>
      </c>
      <c r="O20" s="2"/>
      <c r="P20" s="2"/>
      <c r="Q20" s="2"/>
      <c r="R20" s="2"/>
      <c r="S20" s="3">
        <v>5</v>
      </c>
      <c r="T20" s="8">
        <v>1.48</v>
      </c>
      <c r="U20" s="2">
        <v>1.54</v>
      </c>
      <c r="V20" s="8">
        <v>0.64</v>
      </c>
      <c r="W20" s="5">
        <f t="shared" si="5"/>
        <v>0.41558441558441556</v>
      </c>
      <c r="X20" s="2"/>
      <c r="AA20" s="2"/>
      <c r="AB20" s="3">
        <v>5</v>
      </c>
      <c r="AC20">
        <v>0.36</v>
      </c>
      <c r="AD20">
        <v>1.34</v>
      </c>
      <c r="AE20">
        <v>0.15</v>
      </c>
      <c r="AF20" s="5">
        <f>AE20/AD20</f>
        <v>0.11194029850746268</v>
      </c>
      <c r="AG20" s="6" t="s">
        <v>3</v>
      </c>
      <c r="AH20" s="23"/>
      <c r="AI20" s="2"/>
      <c r="AJ20" s="8"/>
      <c r="AK20" s="17">
        <v>14</v>
      </c>
      <c r="AL20" s="21">
        <v>0.15</v>
      </c>
      <c r="AM20" s="21">
        <v>3.21</v>
      </c>
      <c r="AN20" s="8">
        <v>0.04</v>
      </c>
      <c r="AO20" s="5">
        <f t="shared" si="3"/>
        <v>1.2461059190031152E-2</v>
      </c>
      <c r="AP20" s="6" t="s">
        <v>3</v>
      </c>
      <c r="AR20" s="8"/>
      <c r="AS20" s="2">
        <v>230724</v>
      </c>
      <c r="AT20" s="3">
        <v>2</v>
      </c>
      <c r="AU20" s="2">
        <v>1.0900000000000001</v>
      </c>
      <c r="AV20" s="8">
        <v>4.18</v>
      </c>
      <c r="AW20" s="8">
        <v>0.82</v>
      </c>
      <c r="AX20" s="5">
        <f t="shared" ref="AX20:AX30" si="7">AW20/AV20</f>
        <v>0.19617224880382775</v>
      </c>
      <c r="AY20" s="2"/>
      <c r="BF20" s="2"/>
    </row>
    <row r="21" spans="1:58" x14ac:dyDescent="0.25">
      <c r="A21" s="2"/>
      <c r="B21" s="2"/>
      <c r="C21" s="2"/>
      <c r="D21" s="3"/>
      <c r="E21" s="2"/>
      <c r="F21" s="2"/>
      <c r="G21" s="2"/>
      <c r="I21" s="2"/>
      <c r="J21" s="3">
        <v>3</v>
      </c>
      <c r="K21" s="2">
        <v>0.04</v>
      </c>
      <c r="L21" s="2">
        <v>0.95</v>
      </c>
      <c r="M21" s="8">
        <v>0.02</v>
      </c>
      <c r="N21" s="5">
        <f t="shared" si="6"/>
        <v>2.1052631578947371E-2</v>
      </c>
      <c r="O21" s="2"/>
      <c r="P21" s="2"/>
      <c r="Q21" s="2"/>
      <c r="R21" s="2"/>
      <c r="S21" s="3">
        <v>6</v>
      </c>
      <c r="T21" s="8">
        <v>2.06</v>
      </c>
      <c r="U21" s="2">
        <v>2.0499999999999998</v>
      </c>
      <c r="V21" s="8">
        <v>0.85</v>
      </c>
      <c r="W21" s="5">
        <f t="shared" si="5"/>
        <v>0.41463414634146345</v>
      </c>
      <c r="X21" s="2"/>
      <c r="AC21" s="10">
        <f>AVERAGE(AC16:AC20)</f>
        <v>0.62799999999999989</v>
      </c>
      <c r="AD21" s="10">
        <f>AVERAGE(AD16:AD20)</f>
        <v>2.5680000000000001</v>
      </c>
      <c r="AF21" s="10">
        <f>AVERAGE(AF16:AF20)</f>
        <v>0.18291913944730673</v>
      </c>
      <c r="AG21" s="10">
        <f>100*AF21</f>
        <v>18.291913944730673</v>
      </c>
      <c r="AH21" s="8"/>
      <c r="AI21" s="2"/>
      <c r="AK21" s="17"/>
      <c r="AL21" s="10">
        <f>AVERAGE(AL7:AL20)</f>
        <v>0.33357142857142863</v>
      </c>
      <c r="AM21" s="24">
        <f>AVERAGE(AM7:AM20)</f>
        <v>1.7221428571428572</v>
      </c>
      <c r="AN21" s="8"/>
      <c r="AO21" s="10">
        <f>AVERAGE(AO7:AO20)</f>
        <v>0.12420493852762268</v>
      </c>
      <c r="AP21" s="10">
        <f>100*AO21</f>
        <v>12.420493852762268</v>
      </c>
      <c r="AS21" s="2"/>
      <c r="AT21" s="3">
        <v>3</v>
      </c>
      <c r="AU21" s="8">
        <v>0.43</v>
      </c>
      <c r="AV21" s="8">
        <v>3.73</v>
      </c>
      <c r="AW21" s="8">
        <v>7.0000000000000007E-2</v>
      </c>
      <c r="AX21" s="5">
        <f t="shared" si="7"/>
        <v>1.8766756032171584E-2</v>
      </c>
      <c r="BF21" s="2"/>
    </row>
    <row r="22" spans="1:58" x14ac:dyDescent="0.25">
      <c r="A22" s="2"/>
      <c r="B22" s="2" t="s">
        <v>8</v>
      </c>
      <c r="C22" s="5"/>
      <c r="D22" s="3"/>
      <c r="E22" s="2"/>
      <c r="F22" s="2"/>
      <c r="G22" s="2"/>
      <c r="I22" s="2"/>
      <c r="J22" s="3">
        <v>4</v>
      </c>
      <c r="K22" s="2">
        <v>0.3</v>
      </c>
      <c r="L22" s="2">
        <v>1.0900000000000001</v>
      </c>
      <c r="M22" s="8">
        <v>0.11</v>
      </c>
      <c r="N22" s="5">
        <f t="shared" si="6"/>
        <v>0.10091743119266054</v>
      </c>
      <c r="O22" s="2"/>
      <c r="P22" s="2"/>
      <c r="Q22" s="2"/>
      <c r="R22" s="2"/>
      <c r="S22" s="3">
        <v>7</v>
      </c>
      <c r="T22" s="8">
        <v>1.32</v>
      </c>
      <c r="U22" s="2">
        <v>1.53</v>
      </c>
      <c r="V22" s="8">
        <v>0.55000000000000004</v>
      </c>
      <c r="W22" s="5">
        <f t="shared" si="5"/>
        <v>0.35947712418300654</v>
      </c>
      <c r="X22" s="2"/>
      <c r="AA22" s="2"/>
      <c r="AB22" s="45"/>
      <c r="AC22" s="59"/>
      <c r="AD22" s="59"/>
      <c r="AE22" s="59"/>
      <c r="AF22" s="46"/>
      <c r="AG22" s="2"/>
      <c r="AH22" s="8"/>
      <c r="AI22" s="2"/>
      <c r="AJ22" s="37"/>
      <c r="AK22" s="37"/>
      <c r="AS22" s="2"/>
      <c r="AT22" s="17">
        <v>4</v>
      </c>
      <c r="AU22" s="8">
        <v>0</v>
      </c>
      <c r="AV22" s="8">
        <v>1.73</v>
      </c>
      <c r="AW22" s="8">
        <v>0</v>
      </c>
      <c r="AX22" s="5">
        <f t="shared" si="7"/>
        <v>0</v>
      </c>
      <c r="AY22" s="2"/>
      <c r="BF22" s="2"/>
    </row>
    <row r="23" spans="1:58" x14ac:dyDescent="0.25">
      <c r="A23" s="2"/>
      <c r="B23" s="2"/>
      <c r="C23" s="2"/>
      <c r="D23" s="3"/>
      <c r="E23" s="2"/>
      <c r="F23" s="2"/>
      <c r="G23" s="2"/>
      <c r="I23" s="2"/>
      <c r="J23" s="3">
        <v>5</v>
      </c>
      <c r="K23" s="2">
        <v>0.84</v>
      </c>
      <c r="L23" s="2">
        <v>1.53</v>
      </c>
      <c r="M23" s="8">
        <v>0.49</v>
      </c>
      <c r="N23" s="5">
        <f t="shared" si="6"/>
        <v>0.3202614379084967</v>
      </c>
      <c r="O23" s="2"/>
      <c r="P23" s="2"/>
      <c r="Q23" s="2"/>
      <c r="R23" s="2"/>
      <c r="S23" s="3">
        <v>8</v>
      </c>
      <c r="T23" s="8">
        <v>0.97</v>
      </c>
      <c r="U23" s="2">
        <v>1.73</v>
      </c>
      <c r="V23" s="8">
        <v>0.4</v>
      </c>
      <c r="W23" s="5">
        <f t="shared" si="5"/>
        <v>0.23121387283236997</v>
      </c>
      <c r="X23" s="2"/>
      <c r="Z23" s="42">
        <v>789</v>
      </c>
      <c r="AA23" s="5" t="s">
        <v>2</v>
      </c>
      <c r="AB23" s="3">
        <v>1</v>
      </c>
      <c r="AC23" s="8">
        <v>0.36</v>
      </c>
      <c r="AD23" s="8">
        <v>1.1200000000000001</v>
      </c>
      <c r="AE23" s="8">
        <v>0.18</v>
      </c>
      <c r="AF23" s="5">
        <f>AE23/AD23</f>
        <v>0.1607142857142857</v>
      </c>
      <c r="AG23" s="2"/>
      <c r="AH23" s="24"/>
      <c r="AI23" s="48">
        <v>673</v>
      </c>
      <c r="AJ23" s="5" t="s">
        <v>2</v>
      </c>
      <c r="AK23" s="3">
        <v>1</v>
      </c>
      <c r="AL23" s="2">
        <v>0.74</v>
      </c>
      <c r="AM23" s="8">
        <v>0.82</v>
      </c>
      <c r="AN23" s="8">
        <v>0.09</v>
      </c>
      <c r="AO23" s="5">
        <f>AN23/AM23</f>
        <v>0.10975609756097561</v>
      </c>
      <c r="AP23" s="2"/>
      <c r="AS23" s="2"/>
      <c r="AT23" s="3">
        <v>5</v>
      </c>
      <c r="AU23" s="8">
        <v>0</v>
      </c>
      <c r="AV23" s="8">
        <v>2.2400000000000002</v>
      </c>
      <c r="AW23" s="8">
        <v>0</v>
      </c>
      <c r="AX23" s="5">
        <f t="shared" si="7"/>
        <v>0</v>
      </c>
      <c r="AY23" s="2"/>
      <c r="BF23" s="2"/>
    </row>
    <row r="24" spans="1:58" x14ac:dyDescent="0.25">
      <c r="A24" s="2"/>
      <c r="B24" s="20" t="s">
        <v>20</v>
      </c>
      <c r="C24" s="6" t="s">
        <v>21</v>
      </c>
      <c r="D24" s="6" t="s">
        <v>23</v>
      </c>
      <c r="E24" s="6" t="s">
        <v>22</v>
      </c>
      <c r="F24" s="6" t="s">
        <v>24</v>
      </c>
      <c r="G24" s="2"/>
      <c r="I24" s="2"/>
      <c r="J24" s="3">
        <v>6</v>
      </c>
      <c r="K24" s="2">
        <v>0.48</v>
      </c>
      <c r="L24" s="2">
        <v>0.92</v>
      </c>
      <c r="M24" s="8">
        <v>0.12</v>
      </c>
      <c r="N24" s="5">
        <f t="shared" si="6"/>
        <v>0.13043478260869565</v>
      </c>
      <c r="O24" s="2"/>
      <c r="P24" s="2"/>
      <c r="Q24" s="2"/>
      <c r="R24" s="2"/>
      <c r="S24" s="3">
        <v>9</v>
      </c>
      <c r="T24" s="8">
        <v>0.26</v>
      </c>
      <c r="U24" s="2">
        <v>2.85</v>
      </c>
      <c r="V24" s="8">
        <v>0.12</v>
      </c>
      <c r="W24" s="5">
        <f t="shared" si="5"/>
        <v>4.2105263157894736E-2</v>
      </c>
      <c r="X24" s="2"/>
      <c r="Z24" s="2"/>
      <c r="AA24" s="2"/>
      <c r="AB24" s="3">
        <v>2</v>
      </c>
      <c r="AC24" s="2">
        <v>1.23</v>
      </c>
      <c r="AD24" s="8">
        <v>1.82</v>
      </c>
      <c r="AE24" s="8">
        <v>0.41</v>
      </c>
      <c r="AF24" s="5">
        <f t="shared" ref="AF24:AF31" si="8">AE24/AD24</f>
        <v>0.22527472527472525</v>
      </c>
      <c r="AG24" s="2"/>
      <c r="AH24" s="8"/>
      <c r="AJ24" s="2"/>
      <c r="AK24" s="3">
        <v>2</v>
      </c>
      <c r="AL24" s="2">
        <v>0.34</v>
      </c>
      <c r="AM24" s="2">
        <v>0.21</v>
      </c>
      <c r="AN24" s="8">
        <v>0.03</v>
      </c>
      <c r="AO24" s="5">
        <f t="shared" ref="AO24:AO41" si="9">AN24/AM24</f>
        <v>0.14285714285714285</v>
      </c>
      <c r="AP24" s="2"/>
      <c r="AS24" s="2"/>
      <c r="AT24" s="3">
        <v>6</v>
      </c>
      <c r="AU24" s="8">
        <v>0.09</v>
      </c>
      <c r="AV24" s="8">
        <v>2.0699999999999998</v>
      </c>
      <c r="AW24" s="8">
        <v>0.03</v>
      </c>
      <c r="AX24" s="5">
        <f t="shared" si="7"/>
        <v>1.4492753623188406E-2</v>
      </c>
      <c r="AY24" s="2"/>
      <c r="BF24" s="2"/>
    </row>
    <row r="25" spans="1:58" x14ac:dyDescent="0.25">
      <c r="A25" s="2"/>
      <c r="B25" s="8" t="s">
        <v>4</v>
      </c>
      <c r="C25" s="8">
        <v>1</v>
      </c>
      <c r="D25" s="37">
        <v>0.61899999999999999</v>
      </c>
      <c r="E25" s="37">
        <v>2.3519999999999999</v>
      </c>
      <c r="F25" s="54">
        <v>21.717858325345762</v>
      </c>
      <c r="G25" s="2"/>
      <c r="I25" s="2"/>
      <c r="J25" s="3">
        <v>7</v>
      </c>
      <c r="K25" s="2">
        <v>1.47</v>
      </c>
      <c r="L25" s="2">
        <v>1.22</v>
      </c>
      <c r="M25" s="8">
        <v>0.4</v>
      </c>
      <c r="N25" s="5">
        <f t="shared" si="6"/>
        <v>0.32786885245901642</v>
      </c>
      <c r="P25" s="2"/>
      <c r="Q25" s="2"/>
      <c r="R25" s="2"/>
      <c r="S25" s="3">
        <v>10</v>
      </c>
      <c r="T25" s="8">
        <v>0.22</v>
      </c>
      <c r="U25" s="2">
        <v>1.58</v>
      </c>
      <c r="V25" s="8">
        <v>0.11</v>
      </c>
      <c r="W25" s="5">
        <f t="shared" si="5"/>
        <v>6.9620253164556958E-2</v>
      </c>
      <c r="Z25" s="2"/>
      <c r="AA25" s="2"/>
      <c r="AB25" s="3">
        <v>3</v>
      </c>
      <c r="AC25" s="2">
        <v>2.69</v>
      </c>
      <c r="AD25" s="2">
        <v>1.81</v>
      </c>
      <c r="AE25" s="8">
        <v>1.06</v>
      </c>
      <c r="AF25" s="5">
        <f t="shared" si="8"/>
        <v>0.58563535911602216</v>
      </c>
      <c r="AG25" s="2"/>
      <c r="AH25" s="8"/>
      <c r="AJ25" s="2"/>
      <c r="AK25" s="3">
        <v>3</v>
      </c>
      <c r="AL25" s="2">
        <v>0.54</v>
      </c>
      <c r="AM25" s="2">
        <v>0.74</v>
      </c>
      <c r="AN25" s="8">
        <v>0.13</v>
      </c>
      <c r="AO25" s="5">
        <f t="shared" si="9"/>
        <v>0.17567567567567569</v>
      </c>
      <c r="AP25" s="2"/>
      <c r="AS25" s="2"/>
      <c r="AT25" s="3">
        <v>7</v>
      </c>
      <c r="AU25" s="8">
        <v>0.28999999999999998</v>
      </c>
      <c r="AV25" s="8">
        <v>2.96</v>
      </c>
      <c r="AW25" s="8">
        <v>0.16</v>
      </c>
      <c r="AX25" s="5">
        <f t="shared" si="7"/>
        <v>5.4054054054054057E-2</v>
      </c>
      <c r="AY25" s="2"/>
      <c r="BF25" s="2"/>
    </row>
    <row r="26" spans="1:58" x14ac:dyDescent="0.25">
      <c r="A26" s="2"/>
      <c r="C26" s="8">
        <v>3</v>
      </c>
      <c r="D26" s="55">
        <v>0.33315789473684204</v>
      </c>
      <c r="E26" s="55">
        <v>1.2521052631578946</v>
      </c>
      <c r="F26" s="55">
        <v>10.562339364449681</v>
      </c>
      <c r="G26" s="2"/>
      <c r="I26" s="2"/>
      <c r="J26" s="3">
        <v>8</v>
      </c>
      <c r="K26">
        <v>0.26</v>
      </c>
      <c r="L26">
        <v>1.23</v>
      </c>
      <c r="M26">
        <v>0.15</v>
      </c>
      <c r="N26" s="5">
        <f t="shared" si="6"/>
        <v>0.12195121951219512</v>
      </c>
      <c r="P26" s="2"/>
      <c r="Q26" s="2"/>
      <c r="R26" s="2"/>
      <c r="S26" s="17">
        <v>11</v>
      </c>
      <c r="T26" s="8">
        <v>1</v>
      </c>
      <c r="U26">
        <v>1.74</v>
      </c>
      <c r="V26" s="8">
        <v>0.43</v>
      </c>
      <c r="W26" s="5">
        <f t="shared" si="5"/>
        <v>0.2471264367816092</v>
      </c>
      <c r="Z26" s="2"/>
      <c r="AA26" s="2"/>
      <c r="AB26" s="17">
        <v>4</v>
      </c>
      <c r="AC26" s="8">
        <v>1.89</v>
      </c>
      <c r="AD26" s="2">
        <v>1.41</v>
      </c>
      <c r="AE26" s="8">
        <v>0.66</v>
      </c>
      <c r="AF26" s="5">
        <f t="shared" si="8"/>
        <v>0.46808510638297879</v>
      </c>
      <c r="AH26" s="8"/>
      <c r="AJ26" s="2"/>
      <c r="AK26" s="17">
        <v>4</v>
      </c>
      <c r="AL26" s="8">
        <v>0.46</v>
      </c>
      <c r="AM26" s="8">
        <v>0.31</v>
      </c>
      <c r="AN26" s="8">
        <v>0.1</v>
      </c>
      <c r="AO26" s="5">
        <f t="shared" si="9"/>
        <v>0.32258064516129037</v>
      </c>
      <c r="AS26" s="2"/>
      <c r="AT26" s="3">
        <v>8</v>
      </c>
      <c r="AU26">
        <v>0.45</v>
      </c>
      <c r="AV26">
        <v>4.57</v>
      </c>
      <c r="AW26">
        <v>0.38</v>
      </c>
      <c r="AX26" s="5">
        <f t="shared" si="7"/>
        <v>8.3150984682713341E-2</v>
      </c>
      <c r="BF26" s="2"/>
    </row>
    <row r="27" spans="1:58" x14ac:dyDescent="0.25">
      <c r="A27" s="2"/>
      <c r="C27" s="8">
        <v>648</v>
      </c>
      <c r="D27" s="56">
        <v>0.63279999999999992</v>
      </c>
      <c r="E27" s="56">
        <v>1.64</v>
      </c>
      <c r="F27" s="56">
        <v>19.451710758580621</v>
      </c>
      <c r="G27" s="2"/>
      <c r="I27" s="2"/>
      <c r="J27" s="3">
        <v>9</v>
      </c>
      <c r="K27" s="2">
        <v>1.22</v>
      </c>
      <c r="L27" s="2">
        <v>1.32</v>
      </c>
      <c r="M27" s="8">
        <v>0.38</v>
      </c>
      <c r="N27" s="5">
        <f t="shared" si="6"/>
        <v>0.28787878787878785</v>
      </c>
      <c r="O27" s="2"/>
      <c r="P27" s="2"/>
      <c r="Q27" s="2"/>
      <c r="R27" s="2"/>
      <c r="S27" s="3">
        <v>12</v>
      </c>
      <c r="T27" s="8">
        <v>0.49</v>
      </c>
      <c r="U27">
        <v>2.58</v>
      </c>
      <c r="V27" s="8">
        <v>0.31</v>
      </c>
      <c r="W27" s="5">
        <f t="shared" si="5"/>
        <v>0.12015503875968991</v>
      </c>
      <c r="Z27" s="2"/>
      <c r="AA27" s="2"/>
      <c r="AB27" s="3">
        <v>5</v>
      </c>
      <c r="AC27" s="8">
        <v>0</v>
      </c>
      <c r="AD27" s="8">
        <v>0.75</v>
      </c>
      <c r="AE27" s="8">
        <v>0</v>
      </c>
      <c r="AF27" s="5">
        <f t="shared" si="8"/>
        <v>0</v>
      </c>
      <c r="AG27" s="2"/>
      <c r="AH27" s="8"/>
      <c r="AI27" s="8"/>
      <c r="AJ27" s="2"/>
      <c r="AK27" s="3">
        <v>5</v>
      </c>
      <c r="AL27" s="8">
        <v>0.98</v>
      </c>
      <c r="AM27" s="8">
        <v>0.78</v>
      </c>
      <c r="AN27" s="8">
        <v>0.34</v>
      </c>
      <c r="AO27" s="5">
        <f t="shared" si="9"/>
        <v>0.4358974358974359</v>
      </c>
      <c r="AP27" s="2"/>
      <c r="AS27" s="2"/>
      <c r="AT27" s="17">
        <v>9</v>
      </c>
      <c r="AU27">
        <v>0.36</v>
      </c>
      <c r="AV27">
        <v>3.37</v>
      </c>
      <c r="AW27">
        <v>0.25</v>
      </c>
      <c r="AX27" s="5">
        <f t="shared" si="7"/>
        <v>7.418397626112759E-2</v>
      </c>
      <c r="BF27" s="2"/>
    </row>
    <row r="28" spans="1:58" x14ac:dyDescent="0.25">
      <c r="A28" s="2"/>
      <c r="C28" s="8">
        <v>649</v>
      </c>
      <c r="D28" s="55">
        <v>0.38538461538461533</v>
      </c>
      <c r="E28" s="55">
        <v>1.1830769230769229</v>
      </c>
      <c r="F28" s="55">
        <v>15.338777103552539</v>
      </c>
      <c r="G28" s="2"/>
      <c r="I28" s="5"/>
      <c r="J28" s="3">
        <v>10</v>
      </c>
      <c r="K28" s="8">
        <v>0.04</v>
      </c>
      <c r="L28" s="8">
        <v>1.77</v>
      </c>
      <c r="M28" s="8">
        <v>0.02</v>
      </c>
      <c r="N28" s="5">
        <f t="shared" si="6"/>
        <v>1.1299435028248588E-2</v>
      </c>
      <c r="O28" s="2"/>
      <c r="P28" s="2"/>
      <c r="Q28" s="5"/>
      <c r="R28" s="2"/>
      <c r="S28" s="17">
        <v>13</v>
      </c>
      <c r="T28" s="8">
        <v>0.42</v>
      </c>
      <c r="U28">
        <v>0.87</v>
      </c>
      <c r="V28" s="8">
        <v>0.22</v>
      </c>
      <c r="W28" s="5">
        <f t="shared" si="5"/>
        <v>0.25287356321839083</v>
      </c>
      <c r="Z28" s="2"/>
      <c r="AA28" s="2"/>
      <c r="AB28" s="3">
        <v>6</v>
      </c>
      <c r="AC28" s="8">
        <v>0.52</v>
      </c>
      <c r="AD28" s="8">
        <v>1.29</v>
      </c>
      <c r="AE28" s="8">
        <v>0.22</v>
      </c>
      <c r="AF28" s="5">
        <f t="shared" si="8"/>
        <v>0.17054263565891473</v>
      </c>
      <c r="AG28" s="2"/>
      <c r="AH28" s="8"/>
      <c r="AJ28" s="2"/>
      <c r="AK28" s="3">
        <v>6</v>
      </c>
      <c r="AL28" s="8">
        <v>0.64</v>
      </c>
      <c r="AM28" s="8">
        <v>0.84</v>
      </c>
      <c r="AN28" s="8">
        <v>0.23</v>
      </c>
      <c r="AO28" s="5">
        <f t="shared" si="9"/>
        <v>0.27380952380952384</v>
      </c>
      <c r="AP28" s="2"/>
      <c r="AS28" s="8"/>
      <c r="AT28" s="17">
        <v>10</v>
      </c>
      <c r="AU28">
        <v>1.08</v>
      </c>
      <c r="AV28">
        <v>4.24</v>
      </c>
      <c r="AW28">
        <v>0.9</v>
      </c>
      <c r="AX28" s="5">
        <f t="shared" si="7"/>
        <v>0.21226415094339623</v>
      </c>
      <c r="BF28" s="2"/>
    </row>
    <row r="29" spans="1:58" x14ac:dyDescent="0.25">
      <c r="A29" s="2"/>
      <c r="C29" s="8">
        <v>650</v>
      </c>
      <c r="D29" s="55">
        <v>0.53899999999999992</v>
      </c>
      <c r="E29" s="57">
        <v>2.0095000000000001</v>
      </c>
      <c r="F29" s="57">
        <v>12.890453679499069</v>
      </c>
      <c r="G29" s="9"/>
      <c r="I29" s="2"/>
      <c r="J29" s="3">
        <v>11</v>
      </c>
      <c r="K29" s="2">
        <v>0</v>
      </c>
      <c r="L29" s="2">
        <v>0.74</v>
      </c>
      <c r="M29" s="8">
        <v>0</v>
      </c>
      <c r="N29" s="5">
        <f t="shared" si="6"/>
        <v>0</v>
      </c>
      <c r="P29" s="2"/>
      <c r="Q29" s="5"/>
      <c r="R29" s="2"/>
      <c r="S29" s="17">
        <v>14</v>
      </c>
      <c r="T29" s="8">
        <v>0.26</v>
      </c>
      <c r="U29">
        <v>1.06</v>
      </c>
      <c r="V29" s="8">
        <v>0.13</v>
      </c>
      <c r="W29" s="5">
        <f t="shared" si="5"/>
        <v>0.12264150943396226</v>
      </c>
      <c r="Z29" s="2"/>
      <c r="AA29" s="2"/>
      <c r="AB29" s="3">
        <v>7</v>
      </c>
      <c r="AC29" s="8">
        <v>0.56999999999999995</v>
      </c>
      <c r="AD29" s="8">
        <v>1.46</v>
      </c>
      <c r="AE29" s="8">
        <v>0.18</v>
      </c>
      <c r="AF29" s="5">
        <f t="shared" si="8"/>
        <v>0.12328767123287671</v>
      </c>
      <c r="AG29" s="2"/>
      <c r="AH29" s="10"/>
      <c r="AJ29" s="2"/>
      <c r="AK29" s="3">
        <v>7</v>
      </c>
      <c r="AL29" s="8">
        <v>0.84</v>
      </c>
      <c r="AM29" s="8">
        <v>0.45</v>
      </c>
      <c r="AN29" s="8">
        <v>0.2</v>
      </c>
      <c r="AO29" s="5">
        <f t="shared" si="9"/>
        <v>0.44444444444444448</v>
      </c>
      <c r="AP29" s="2"/>
      <c r="AS29" s="8"/>
      <c r="AT29" s="17">
        <v>11</v>
      </c>
      <c r="AU29">
        <v>0.81</v>
      </c>
      <c r="AV29">
        <v>3.53</v>
      </c>
      <c r="AW29">
        <v>0.1</v>
      </c>
      <c r="AX29" s="5">
        <f t="shared" si="7"/>
        <v>2.8328611898017001E-2</v>
      </c>
      <c r="BF29" s="2"/>
    </row>
    <row r="30" spans="1:58" x14ac:dyDescent="0.25">
      <c r="A30" s="2"/>
      <c r="C30" s="8"/>
      <c r="D30" s="24">
        <f>AVERAGE(D25:D29)</f>
        <v>0.50186850202429145</v>
      </c>
      <c r="E30" s="24">
        <f>AVERAGE(E25:E29)</f>
        <v>1.6873364372469635</v>
      </c>
      <c r="F30" s="24">
        <f>AVERAGE(F25:F29)</f>
        <v>15.992227846285536</v>
      </c>
      <c r="G30" s="2"/>
      <c r="I30" s="2"/>
      <c r="J30" s="3">
        <v>12</v>
      </c>
      <c r="K30">
        <v>0.43</v>
      </c>
      <c r="L30">
        <v>1.32</v>
      </c>
      <c r="M30">
        <v>0.18</v>
      </c>
      <c r="N30" s="5">
        <f t="shared" si="6"/>
        <v>0.13636363636363635</v>
      </c>
      <c r="O30" s="6"/>
      <c r="P30" s="2"/>
      <c r="Q30" s="5"/>
      <c r="R30" s="2"/>
      <c r="S30" s="17">
        <v>15</v>
      </c>
      <c r="T30" s="2">
        <v>2.71</v>
      </c>
      <c r="U30">
        <v>3.48</v>
      </c>
      <c r="V30">
        <v>1.45</v>
      </c>
      <c r="W30" s="5">
        <f t="shared" si="5"/>
        <v>0.41666666666666663</v>
      </c>
      <c r="X30" s="6"/>
      <c r="Z30" s="2"/>
      <c r="AA30" s="2"/>
      <c r="AB30" s="3">
        <v>8</v>
      </c>
      <c r="AC30" s="8">
        <v>0.52</v>
      </c>
      <c r="AD30" s="8">
        <v>1.65</v>
      </c>
      <c r="AE30" s="8">
        <v>0.28000000000000003</v>
      </c>
      <c r="AF30" s="5">
        <f t="shared" si="8"/>
        <v>0.16969696969696973</v>
      </c>
      <c r="AG30" s="2"/>
      <c r="AH30" s="8"/>
      <c r="AJ30" s="2"/>
      <c r="AK30" s="3">
        <v>8</v>
      </c>
      <c r="AL30" s="8">
        <v>0.65</v>
      </c>
      <c r="AM30" s="8">
        <v>0.66</v>
      </c>
      <c r="AN30" s="8">
        <v>0.19</v>
      </c>
      <c r="AO30" s="5">
        <f t="shared" si="9"/>
        <v>0.28787878787878785</v>
      </c>
      <c r="AP30" s="6"/>
      <c r="AT30" s="17">
        <v>12</v>
      </c>
      <c r="AU30">
        <v>0.18</v>
      </c>
      <c r="AV30">
        <v>2.4</v>
      </c>
      <c r="AW30">
        <v>0.14000000000000001</v>
      </c>
      <c r="AX30" s="5">
        <f t="shared" si="7"/>
        <v>5.8333333333333341E-2</v>
      </c>
      <c r="AY30" s="6" t="s">
        <v>3</v>
      </c>
      <c r="BF30" s="2"/>
    </row>
    <row r="31" spans="1:58" x14ac:dyDescent="0.25">
      <c r="A31" s="2"/>
      <c r="C31" s="37"/>
      <c r="D31" s="37"/>
      <c r="E31" s="37"/>
      <c r="F31" s="37"/>
      <c r="G31" s="2"/>
      <c r="I31" s="52" t="s">
        <v>2</v>
      </c>
      <c r="J31" s="3">
        <v>1</v>
      </c>
      <c r="K31" s="8">
        <v>0.33</v>
      </c>
      <c r="L31" s="8">
        <v>1.6</v>
      </c>
      <c r="M31" s="8">
        <v>0.17</v>
      </c>
      <c r="N31" s="5">
        <f t="shared" si="6"/>
        <v>0.10625</v>
      </c>
      <c r="O31" s="2"/>
      <c r="Q31" s="5"/>
      <c r="R31" s="5" t="s">
        <v>2</v>
      </c>
      <c r="S31" s="3">
        <v>1</v>
      </c>
      <c r="T31" s="8">
        <v>0.97</v>
      </c>
      <c r="U31" s="8">
        <v>1.95</v>
      </c>
      <c r="V31" s="8">
        <v>0.73</v>
      </c>
      <c r="W31" s="5">
        <f t="shared" si="5"/>
        <v>0.37435897435897436</v>
      </c>
      <c r="X31" s="2"/>
      <c r="Z31" s="2"/>
      <c r="AB31" s="17">
        <v>9</v>
      </c>
      <c r="AC31" s="8">
        <v>0.25</v>
      </c>
      <c r="AD31" s="8">
        <v>1.02</v>
      </c>
      <c r="AE31" s="8">
        <v>0.08</v>
      </c>
      <c r="AF31" s="5">
        <f t="shared" si="8"/>
        <v>7.8431372549019607E-2</v>
      </c>
      <c r="AG31" s="6" t="s">
        <v>3</v>
      </c>
      <c r="AH31" s="8"/>
      <c r="AJ31" s="5" t="s">
        <v>2</v>
      </c>
      <c r="AK31" s="3">
        <v>1</v>
      </c>
      <c r="AL31" s="8">
        <v>0</v>
      </c>
      <c r="AM31" s="8">
        <v>1.59</v>
      </c>
      <c r="AN31" s="8">
        <v>0</v>
      </c>
      <c r="AO31" s="5">
        <f>AN31/AM31</f>
        <v>0</v>
      </c>
      <c r="AP31" s="2"/>
      <c r="AT31" s="17"/>
      <c r="AU31" s="10">
        <f>AVERAGE(AU7:AU30)</f>
        <v>0.56874999999999998</v>
      </c>
      <c r="AV31" s="10">
        <f>AVERAGE(AV7:AV30)</f>
        <v>2.4724999999999997</v>
      </c>
      <c r="AX31" s="10">
        <f>AVERAGE(AX7:AX30)</f>
        <v>0.16092027802370981</v>
      </c>
      <c r="AY31" s="10">
        <f>100*AX31</f>
        <v>16.092027802370982</v>
      </c>
      <c r="BF31" s="2"/>
    </row>
    <row r="32" spans="1:58" x14ac:dyDescent="0.25">
      <c r="A32" s="2"/>
      <c r="B32" s="8" t="s">
        <v>7</v>
      </c>
      <c r="C32" s="19">
        <v>5</v>
      </c>
      <c r="D32" s="55">
        <v>1.2728571428571429</v>
      </c>
      <c r="E32" s="55">
        <v>2.9357142857142859</v>
      </c>
      <c r="F32" s="55">
        <v>36.003809485738934</v>
      </c>
      <c r="G32" s="2"/>
      <c r="I32" s="5">
        <v>230724</v>
      </c>
      <c r="J32" s="3">
        <v>2</v>
      </c>
      <c r="K32" s="8">
        <v>0.11</v>
      </c>
      <c r="L32" s="8">
        <v>1.31</v>
      </c>
      <c r="M32" s="8">
        <v>7.0000000000000007E-2</v>
      </c>
      <c r="N32" s="5">
        <f t="shared" si="6"/>
        <v>5.34351145038168E-2</v>
      </c>
      <c r="O32" s="2"/>
      <c r="R32" s="2">
        <v>230724</v>
      </c>
      <c r="S32" s="3">
        <v>2</v>
      </c>
      <c r="T32" s="8">
        <v>0.78</v>
      </c>
      <c r="U32" s="8">
        <v>2.31</v>
      </c>
      <c r="V32" s="8">
        <v>0.71</v>
      </c>
      <c r="W32" s="5">
        <f t="shared" si="5"/>
        <v>0.30735930735930733</v>
      </c>
      <c r="X32" s="2"/>
      <c r="Z32" s="2"/>
      <c r="AA32" s="2"/>
      <c r="AC32" s="10">
        <f>AVERAGE(AC23:AC31)</f>
        <v>0.89222222222222214</v>
      </c>
      <c r="AD32" s="10">
        <f>AVERAGE(AD23:AD31)</f>
        <v>1.37</v>
      </c>
      <c r="AF32" s="10">
        <f>AVERAGE(AF23:AF31)</f>
        <v>0.22018534729175473</v>
      </c>
      <c r="AG32" s="10">
        <f>100*AF32</f>
        <v>22.018534729175474</v>
      </c>
      <c r="AH32" s="8"/>
      <c r="AJ32" s="2">
        <v>230724</v>
      </c>
      <c r="AK32" s="3">
        <v>2</v>
      </c>
      <c r="AL32" s="8">
        <v>0.04</v>
      </c>
      <c r="AM32" s="8">
        <v>2.67</v>
      </c>
      <c r="AN32" s="8">
        <v>2E-3</v>
      </c>
      <c r="AO32" s="5">
        <f t="shared" si="9"/>
        <v>7.4906367041198505E-4</v>
      </c>
      <c r="AP32" s="2"/>
      <c r="BF32" s="2"/>
    </row>
    <row r="33" spans="1:58" x14ac:dyDescent="0.25">
      <c r="A33" s="2"/>
      <c r="C33" s="8">
        <v>6</v>
      </c>
      <c r="D33" s="55">
        <v>0.92115384615384643</v>
      </c>
      <c r="E33" s="55">
        <v>2.1876923076923074</v>
      </c>
      <c r="F33" s="55">
        <v>25.841530851461446</v>
      </c>
      <c r="G33" s="2"/>
      <c r="I33" s="2"/>
      <c r="J33" s="3">
        <v>3</v>
      </c>
      <c r="K33" s="8">
        <v>0.1</v>
      </c>
      <c r="L33" s="8">
        <v>1.27</v>
      </c>
      <c r="M33" s="8">
        <v>0.09</v>
      </c>
      <c r="N33" s="5">
        <f t="shared" si="6"/>
        <v>7.0866141732283464E-2</v>
      </c>
      <c r="O33" s="2"/>
      <c r="R33" s="2"/>
      <c r="S33" s="3">
        <v>3</v>
      </c>
      <c r="T33" s="8">
        <v>1.83</v>
      </c>
      <c r="U33" s="8">
        <v>3.67</v>
      </c>
      <c r="V33" s="8">
        <v>1.72</v>
      </c>
      <c r="W33" s="5">
        <f t="shared" si="5"/>
        <v>0.46866485013623976</v>
      </c>
      <c r="X33" s="2"/>
      <c r="AH33" s="8"/>
      <c r="AJ33" s="2"/>
      <c r="AK33" s="3">
        <v>3</v>
      </c>
      <c r="AL33" s="8">
        <v>0</v>
      </c>
      <c r="AM33" s="8">
        <v>0.83</v>
      </c>
      <c r="AN33" s="8">
        <v>0</v>
      </c>
      <c r="AO33" s="5">
        <f t="shared" si="9"/>
        <v>0</v>
      </c>
      <c r="AP33" s="2"/>
      <c r="AR33" s="42">
        <v>681</v>
      </c>
      <c r="AS33" s="5" t="s">
        <v>2</v>
      </c>
      <c r="AT33" s="3">
        <v>1</v>
      </c>
      <c r="AU33">
        <v>0.25</v>
      </c>
      <c r="AV33">
        <v>0.45</v>
      </c>
      <c r="AW33">
        <v>0.06</v>
      </c>
      <c r="AX33" s="5">
        <f>AW33/AV33</f>
        <v>0.13333333333333333</v>
      </c>
      <c r="AY33" s="2"/>
      <c r="BF33" s="2"/>
    </row>
    <row r="34" spans="1:58" x14ac:dyDescent="0.25">
      <c r="A34" s="2"/>
      <c r="C34" s="8">
        <v>7</v>
      </c>
      <c r="D34" s="55">
        <v>1.1495000000000002</v>
      </c>
      <c r="E34" s="55">
        <v>2.4459999999999997</v>
      </c>
      <c r="F34" s="55">
        <v>29.810691360187018</v>
      </c>
      <c r="G34" s="2"/>
      <c r="I34" s="2"/>
      <c r="J34" s="3">
        <v>4</v>
      </c>
      <c r="K34" s="8">
        <v>0.26</v>
      </c>
      <c r="L34" s="8">
        <v>1.49</v>
      </c>
      <c r="M34" s="8">
        <v>0.16</v>
      </c>
      <c r="N34" s="5">
        <f t="shared" si="6"/>
        <v>0.10738255033557047</v>
      </c>
      <c r="O34" s="2"/>
      <c r="R34" s="2"/>
      <c r="S34" s="17">
        <v>4</v>
      </c>
      <c r="T34" s="8">
        <v>0.4</v>
      </c>
      <c r="U34" s="8">
        <v>3.24</v>
      </c>
      <c r="V34" s="8">
        <v>0.37</v>
      </c>
      <c r="W34" s="5">
        <f t="shared" si="5"/>
        <v>0.11419753086419752</v>
      </c>
      <c r="Z34" s="42">
        <v>794</v>
      </c>
      <c r="AA34" s="5" t="s">
        <v>2</v>
      </c>
      <c r="AB34" s="3">
        <v>1</v>
      </c>
      <c r="AC34" s="8">
        <v>0.96</v>
      </c>
      <c r="AD34" s="2">
        <v>1.55</v>
      </c>
      <c r="AE34" s="8">
        <v>0.12</v>
      </c>
      <c r="AF34" s="5">
        <f>AE34/AD34</f>
        <v>7.7419354838709667E-2</v>
      </c>
      <c r="AG34" s="2"/>
      <c r="AH34" s="8"/>
      <c r="AJ34" s="2"/>
      <c r="AK34" s="17">
        <v>4</v>
      </c>
      <c r="AL34" s="8">
        <v>0.09</v>
      </c>
      <c r="AM34" s="8">
        <v>1.85</v>
      </c>
      <c r="AN34" s="8">
        <v>0.03</v>
      </c>
      <c r="AO34" s="5">
        <f t="shared" si="9"/>
        <v>1.6216216216216214E-2</v>
      </c>
      <c r="AR34" s="2"/>
      <c r="AS34" s="2"/>
      <c r="AT34" s="3">
        <v>2</v>
      </c>
      <c r="AU34" s="2">
        <v>0.45</v>
      </c>
      <c r="AV34" s="2">
        <v>0.52</v>
      </c>
      <c r="AW34" s="8">
        <v>0.11</v>
      </c>
      <c r="AX34" s="5">
        <f t="shared" ref="AX34:AX45" si="10">AW34/AV34</f>
        <v>0.21153846153846154</v>
      </c>
      <c r="AY34" s="2"/>
      <c r="BF34" s="2"/>
    </row>
    <row r="35" spans="1:58" x14ac:dyDescent="0.25">
      <c r="A35" s="2"/>
      <c r="C35" s="8">
        <v>661</v>
      </c>
      <c r="D35" s="55">
        <v>1.0321052631578944</v>
      </c>
      <c r="E35" s="55">
        <v>1.8942105263157896</v>
      </c>
      <c r="F35" s="55">
        <v>37.805898228089617</v>
      </c>
      <c r="G35" s="2"/>
      <c r="I35" s="2"/>
      <c r="J35" s="3">
        <v>5</v>
      </c>
      <c r="K35" s="2">
        <v>0.08</v>
      </c>
      <c r="L35" s="2">
        <v>1.41</v>
      </c>
      <c r="M35" s="8">
        <v>0.05</v>
      </c>
      <c r="N35" s="5">
        <f t="shared" si="6"/>
        <v>3.5460992907801421E-2</v>
      </c>
      <c r="O35" s="2"/>
      <c r="R35" s="2"/>
      <c r="S35" s="17">
        <v>5</v>
      </c>
      <c r="T35" s="8">
        <v>0.94</v>
      </c>
      <c r="U35" s="8">
        <v>1.78</v>
      </c>
      <c r="V35" s="8">
        <v>0.82</v>
      </c>
      <c r="W35" s="5">
        <f t="shared" si="5"/>
        <v>0.46067415730337075</v>
      </c>
      <c r="X35" s="2"/>
      <c r="Z35" s="2"/>
      <c r="AA35" s="2"/>
      <c r="AB35" s="3">
        <v>2</v>
      </c>
      <c r="AC35" s="2">
        <v>0.28000000000000003</v>
      </c>
      <c r="AD35" s="2">
        <v>1.54</v>
      </c>
      <c r="AE35" s="8">
        <v>0.02</v>
      </c>
      <c r="AF35" s="5">
        <f t="shared" ref="AF35:AF39" si="11">AE35/AD35</f>
        <v>1.2987012987012986E-2</v>
      </c>
      <c r="AG35" s="2"/>
      <c r="AH35" s="24"/>
      <c r="AJ35" s="2"/>
      <c r="AK35" s="3">
        <v>5</v>
      </c>
      <c r="AL35" s="8">
        <v>7.0000000000000007E-2</v>
      </c>
      <c r="AM35" s="8">
        <v>1.51</v>
      </c>
      <c r="AN35" s="8">
        <v>0.03</v>
      </c>
      <c r="AO35" s="5">
        <f t="shared" si="9"/>
        <v>1.9867549668874173E-2</v>
      </c>
      <c r="AP35" s="2"/>
      <c r="AR35" s="2"/>
      <c r="AS35" s="2"/>
      <c r="AT35" s="3">
        <v>3</v>
      </c>
      <c r="AU35" s="8">
        <v>1.1399999999999999</v>
      </c>
      <c r="AV35" s="8">
        <v>1.3</v>
      </c>
      <c r="AW35" s="8">
        <v>0.42</v>
      </c>
      <c r="AX35" s="5">
        <f t="shared" si="10"/>
        <v>0.32307692307692304</v>
      </c>
      <c r="BF35" s="2"/>
    </row>
    <row r="36" spans="1:58" x14ac:dyDescent="0.25">
      <c r="A36" s="2"/>
      <c r="B36" s="2"/>
      <c r="C36" s="8">
        <v>663</v>
      </c>
      <c r="D36" s="55">
        <v>0.65470588235294125</v>
      </c>
      <c r="E36" s="55">
        <v>1.628235294117647</v>
      </c>
      <c r="F36" s="55">
        <v>25.953205354306462</v>
      </c>
      <c r="G36" s="2"/>
      <c r="I36" s="2"/>
      <c r="J36" s="3">
        <v>6</v>
      </c>
      <c r="K36" s="2">
        <v>0.02</v>
      </c>
      <c r="L36" s="2">
        <v>0.97</v>
      </c>
      <c r="M36" s="8">
        <v>0.02</v>
      </c>
      <c r="N36" s="5">
        <f t="shared" si="6"/>
        <v>2.0618556701030927E-2</v>
      </c>
      <c r="O36" s="2"/>
      <c r="R36" s="2"/>
      <c r="S36" s="3">
        <v>6</v>
      </c>
      <c r="T36" s="8">
        <v>1.1200000000000001</v>
      </c>
      <c r="U36" s="8">
        <v>2.87</v>
      </c>
      <c r="V36" s="8">
        <v>0.94</v>
      </c>
      <c r="W36" s="5">
        <f t="shared" si="5"/>
        <v>0.32752613240418116</v>
      </c>
      <c r="X36" s="2"/>
      <c r="Z36" s="2"/>
      <c r="AA36" s="2"/>
      <c r="AB36" s="3">
        <v>3</v>
      </c>
      <c r="AC36" s="2">
        <v>1.32</v>
      </c>
      <c r="AD36" s="2">
        <v>1.1599999999999999</v>
      </c>
      <c r="AE36" s="8">
        <v>0.53</v>
      </c>
      <c r="AF36" s="5">
        <f t="shared" si="11"/>
        <v>0.45689655172413801</v>
      </c>
      <c r="AG36" s="2"/>
      <c r="AH36" s="8"/>
      <c r="AJ36" s="2"/>
      <c r="AK36" s="3">
        <v>6</v>
      </c>
      <c r="AL36" s="8">
        <v>0.06</v>
      </c>
      <c r="AM36" s="8">
        <v>2.39</v>
      </c>
      <c r="AN36" s="8">
        <v>0.06</v>
      </c>
      <c r="AO36" s="5">
        <f t="shared" si="9"/>
        <v>2.5104602510460247E-2</v>
      </c>
      <c r="AP36" s="2"/>
      <c r="AR36" s="2"/>
      <c r="AS36" s="2"/>
      <c r="AT36" s="17">
        <v>4</v>
      </c>
      <c r="AU36" s="8">
        <v>1.07</v>
      </c>
      <c r="AV36" s="8">
        <v>0.74</v>
      </c>
      <c r="AW36" s="8">
        <v>0.23</v>
      </c>
      <c r="AX36" s="5">
        <f t="shared" si="10"/>
        <v>0.3108108108108108</v>
      </c>
      <c r="AY36" s="2"/>
      <c r="BF36" s="2"/>
    </row>
    <row r="37" spans="1:58" x14ac:dyDescent="0.25">
      <c r="A37" s="2"/>
      <c r="B37" s="2"/>
      <c r="C37" s="8"/>
      <c r="D37" s="58">
        <f>AVERAGE(D32:D36)</f>
        <v>1.006064426904365</v>
      </c>
      <c r="E37" s="58">
        <f>AVERAGE(E32:E36)</f>
        <v>2.2183704827680062</v>
      </c>
      <c r="F37" s="58">
        <f>AVERAGE(F32:F36)</f>
        <v>31.083027055956698</v>
      </c>
      <c r="G37" s="2"/>
      <c r="I37" s="2"/>
      <c r="J37" s="3">
        <v>7</v>
      </c>
      <c r="K37" s="2">
        <v>0.11</v>
      </c>
      <c r="L37" s="2">
        <v>1.34</v>
      </c>
      <c r="M37" s="8">
        <v>7.0000000000000007E-2</v>
      </c>
      <c r="N37" s="5">
        <f t="shared" si="6"/>
        <v>5.2238805970149259E-2</v>
      </c>
      <c r="O37" s="6" t="s">
        <v>3</v>
      </c>
      <c r="R37" s="2"/>
      <c r="S37" s="3">
        <v>7</v>
      </c>
      <c r="T37" s="2">
        <v>1.19</v>
      </c>
      <c r="U37" s="2">
        <v>2.75</v>
      </c>
      <c r="V37" s="8">
        <v>0.98</v>
      </c>
      <c r="W37" s="5">
        <f t="shared" si="5"/>
        <v>0.35636363636363638</v>
      </c>
      <c r="X37" s="2"/>
      <c r="Z37" s="2"/>
      <c r="AA37" s="2"/>
      <c r="AB37" s="17">
        <v>4</v>
      </c>
      <c r="AC37" s="2">
        <v>3.52</v>
      </c>
      <c r="AD37" s="2">
        <v>1.52</v>
      </c>
      <c r="AE37" s="8">
        <v>0.95</v>
      </c>
      <c r="AF37" s="5">
        <f t="shared" si="11"/>
        <v>0.625</v>
      </c>
      <c r="AH37" s="8"/>
      <c r="AJ37" s="2"/>
      <c r="AK37" s="3">
        <v>7</v>
      </c>
      <c r="AL37" s="8">
        <v>0.12</v>
      </c>
      <c r="AM37" s="8">
        <v>0.83</v>
      </c>
      <c r="AN37" s="8">
        <v>0.03</v>
      </c>
      <c r="AO37" s="5">
        <f t="shared" si="9"/>
        <v>3.614457831325301E-2</v>
      </c>
      <c r="AP37" s="2"/>
      <c r="AR37" s="2"/>
      <c r="AS37" s="2"/>
      <c r="AT37" s="3">
        <v>5</v>
      </c>
      <c r="AU37" s="8">
        <v>1.3</v>
      </c>
      <c r="AV37" s="8">
        <v>1.29</v>
      </c>
      <c r="AW37" s="8">
        <v>0.45</v>
      </c>
      <c r="AX37" s="5">
        <f t="shared" si="10"/>
        <v>0.34883720930232559</v>
      </c>
      <c r="AY37" s="2"/>
      <c r="BF37" s="2"/>
    </row>
    <row r="38" spans="1:58" x14ac:dyDescent="0.25">
      <c r="A38" s="2"/>
      <c r="C38" s="37"/>
      <c r="D38" s="17"/>
      <c r="E38" s="8"/>
      <c r="F38" s="8"/>
      <c r="G38" s="9"/>
      <c r="I38" s="2"/>
      <c r="J38" s="3"/>
      <c r="K38" s="10">
        <f>AVERAGE(K19:K37)</f>
        <v>0.33315789473684204</v>
      </c>
      <c r="L38" s="10">
        <f>AVERAGE(L19:L37)</f>
        <v>1.2521052631578946</v>
      </c>
      <c r="M38" s="2"/>
      <c r="N38" s="10">
        <f>AVERAGE(N19:N37)</f>
        <v>0.10562339364449681</v>
      </c>
      <c r="O38" s="10">
        <f>100*N38</f>
        <v>10.562339364449681</v>
      </c>
      <c r="R38" s="2"/>
      <c r="S38" s="3">
        <v>8</v>
      </c>
      <c r="T38" s="2">
        <v>0.53</v>
      </c>
      <c r="U38" s="2">
        <v>2.4300000000000002</v>
      </c>
      <c r="V38" s="8">
        <v>0.46</v>
      </c>
      <c r="W38" s="5">
        <f t="shared" si="5"/>
        <v>0.18930041152263374</v>
      </c>
      <c r="X38" s="2"/>
      <c r="Y38" s="2"/>
      <c r="Z38" s="2"/>
      <c r="AA38" s="2"/>
      <c r="AB38" s="3">
        <v>5</v>
      </c>
      <c r="AC38" s="8">
        <v>1.33</v>
      </c>
      <c r="AD38" s="8">
        <v>0.97</v>
      </c>
      <c r="AE38" s="8">
        <v>0.5</v>
      </c>
      <c r="AF38" s="5">
        <f t="shared" si="11"/>
        <v>0.51546391752577325</v>
      </c>
      <c r="AG38" s="2"/>
      <c r="AH38" s="8"/>
      <c r="AJ38" s="2"/>
      <c r="AK38" s="3">
        <v>8</v>
      </c>
      <c r="AL38" s="8">
        <v>0.04</v>
      </c>
      <c r="AM38" s="8">
        <v>1.1599999999999999</v>
      </c>
      <c r="AN38" s="8">
        <v>3.0000000000000001E-3</v>
      </c>
      <c r="AO38" s="5">
        <f t="shared" si="9"/>
        <v>2.5862068965517245E-3</v>
      </c>
      <c r="AR38" s="2"/>
      <c r="AS38" s="2"/>
      <c r="AT38" s="3">
        <v>6</v>
      </c>
      <c r="AU38" s="8">
        <v>1.06</v>
      </c>
      <c r="AV38" s="8">
        <v>0.72</v>
      </c>
      <c r="AW38" s="8">
        <v>0.25</v>
      </c>
      <c r="AX38" s="5">
        <f t="shared" si="10"/>
        <v>0.34722222222222221</v>
      </c>
      <c r="AY38" s="2"/>
      <c r="BF38" s="2"/>
    </row>
    <row r="39" spans="1:58" x14ac:dyDescent="0.25">
      <c r="A39" s="2"/>
      <c r="B39" s="8" t="s">
        <v>13</v>
      </c>
      <c r="C39" s="8">
        <v>787</v>
      </c>
      <c r="D39" s="54">
        <v>0.82714285714285707</v>
      </c>
      <c r="E39" s="54">
        <v>0.60142857142857142</v>
      </c>
      <c r="F39" s="54">
        <v>33.400126284990613</v>
      </c>
      <c r="I39" s="2"/>
      <c r="J39" s="3"/>
      <c r="K39" s="2"/>
      <c r="L39" s="2"/>
      <c r="M39" s="8"/>
      <c r="N39" s="5"/>
      <c r="R39" s="2"/>
      <c r="S39" s="3">
        <v>9</v>
      </c>
      <c r="T39" s="2">
        <v>0.63</v>
      </c>
      <c r="U39" s="2">
        <v>2.12</v>
      </c>
      <c r="V39" s="8">
        <v>0.56000000000000005</v>
      </c>
      <c r="W39" s="5">
        <f t="shared" si="5"/>
        <v>0.26415094339622641</v>
      </c>
      <c r="X39" s="2"/>
      <c r="Y39" s="8"/>
      <c r="Z39" s="2"/>
      <c r="AA39" s="2"/>
      <c r="AB39" s="3">
        <v>6</v>
      </c>
      <c r="AC39" s="8">
        <v>1.42</v>
      </c>
      <c r="AD39" s="8">
        <v>1.64</v>
      </c>
      <c r="AE39" s="8">
        <v>0.47</v>
      </c>
      <c r="AF39" s="5">
        <f t="shared" si="11"/>
        <v>0.28658536585365851</v>
      </c>
      <c r="AG39" s="2"/>
      <c r="AH39" s="8"/>
      <c r="AJ39" s="2"/>
      <c r="AK39" s="17">
        <v>9</v>
      </c>
      <c r="AL39">
        <v>0.05</v>
      </c>
      <c r="AM39">
        <v>1.1299999999999999</v>
      </c>
      <c r="AN39">
        <v>0.03</v>
      </c>
      <c r="AO39" s="5">
        <f t="shared" si="9"/>
        <v>2.6548672566371685E-2</v>
      </c>
      <c r="AR39" s="2"/>
      <c r="AS39" s="2"/>
      <c r="AT39" s="3">
        <v>7</v>
      </c>
      <c r="AU39" s="8">
        <v>1.5</v>
      </c>
      <c r="AV39" s="8">
        <v>1.51</v>
      </c>
      <c r="AW39" s="8">
        <v>0.42</v>
      </c>
      <c r="AX39" s="5">
        <f t="shared" si="10"/>
        <v>0.27814569536423839</v>
      </c>
      <c r="AY39" s="2"/>
      <c r="BF39" s="2"/>
    </row>
    <row r="40" spans="1:58" x14ac:dyDescent="0.25">
      <c r="A40" s="2"/>
      <c r="B40" s="2"/>
      <c r="C40" s="8">
        <v>788</v>
      </c>
      <c r="D40" s="54">
        <v>0.62799999999999989</v>
      </c>
      <c r="E40" s="54">
        <v>2.5680000000000001</v>
      </c>
      <c r="F40" s="54">
        <v>18.291913944730673</v>
      </c>
      <c r="G40" s="2"/>
      <c r="H40" s="47">
        <v>648</v>
      </c>
      <c r="I40" s="5" t="s">
        <v>2</v>
      </c>
      <c r="J40" s="3">
        <v>1</v>
      </c>
      <c r="K40" s="8">
        <v>0.5</v>
      </c>
      <c r="L40" s="2">
        <v>0.7</v>
      </c>
      <c r="M40" s="8">
        <v>0.17</v>
      </c>
      <c r="N40" s="5">
        <f t="shared" ref="N40:N64" si="12">M40/L40</f>
        <v>0.24285714285714288</v>
      </c>
      <c r="O40" s="2"/>
      <c r="R40" s="2"/>
      <c r="S40" s="3">
        <v>10</v>
      </c>
      <c r="T40" s="2">
        <v>0.21</v>
      </c>
      <c r="U40" s="2">
        <v>2.64</v>
      </c>
      <c r="V40" s="8">
        <v>0.21</v>
      </c>
      <c r="W40" s="5">
        <f t="shared" si="5"/>
        <v>7.9545454545454544E-2</v>
      </c>
      <c r="Y40" s="8"/>
      <c r="Z40" s="2"/>
      <c r="AA40" s="2"/>
      <c r="AB40" s="3">
        <v>8</v>
      </c>
      <c r="AC40" s="8">
        <v>0.3</v>
      </c>
      <c r="AD40" s="8">
        <v>1.06</v>
      </c>
      <c r="AE40" s="8">
        <v>0.11</v>
      </c>
      <c r="AF40" s="5">
        <f>AE40/AD40</f>
        <v>0.10377358490566037</v>
      </c>
      <c r="AG40" s="2"/>
      <c r="AH40" s="8"/>
      <c r="AK40" s="17">
        <v>10</v>
      </c>
      <c r="AL40">
        <v>0</v>
      </c>
      <c r="AM40" s="49">
        <v>1.43</v>
      </c>
      <c r="AN40">
        <v>0</v>
      </c>
      <c r="AO40" s="5">
        <f t="shared" si="9"/>
        <v>0</v>
      </c>
      <c r="AR40" s="2"/>
      <c r="AS40" s="2"/>
      <c r="AT40" s="3">
        <v>8</v>
      </c>
      <c r="AU40">
        <v>0.24</v>
      </c>
      <c r="AV40">
        <v>0.62</v>
      </c>
      <c r="AW40">
        <v>8.9999999999999993E-3</v>
      </c>
      <c r="AX40" s="5">
        <f t="shared" si="10"/>
        <v>1.4516129032258063E-2</v>
      </c>
      <c r="BF40" s="2"/>
    </row>
    <row r="41" spans="1:58" x14ac:dyDescent="0.25">
      <c r="A41" s="2"/>
      <c r="B41" s="2"/>
      <c r="C41" s="8">
        <v>789</v>
      </c>
      <c r="D41" s="54">
        <v>0.89222222222222214</v>
      </c>
      <c r="E41" s="54">
        <v>1.37</v>
      </c>
      <c r="F41" s="54">
        <v>22.018534729175474</v>
      </c>
      <c r="G41" s="2"/>
      <c r="H41" s="44"/>
      <c r="I41" s="2"/>
      <c r="J41" s="3">
        <v>2</v>
      </c>
      <c r="K41" s="2">
        <v>1.32</v>
      </c>
      <c r="L41" s="2">
        <v>1.8</v>
      </c>
      <c r="M41" s="8">
        <v>0.65</v>
      </c>
      <c r="N41" s="5">
        <f t="shared" si="12"/>
        <v>0.3611111111111111</v>
      </c>
      <c r="O41" s="2"/>
      <c r="R41" s="2"/>
      <c r="S41" s="17">
        <v>11</v>
      </c>
      <c r="T41">
        <v>0.26</v>
      </c>
      <c r="U41">
        <v>3.52</v>
      </c>
      <c r="V41">
        <v>0.2</v>
      </c>
      <c r="W41" s="5">
        <f t="shared" si="5"/>
        <v>5.6818181818181823E-2</v>
      </c>
      <c r="X41" s="6" t="s">
        <v>3</v>
      </c>
      <c r="Y41" s="8"/>
      <c r="Z41" s="2"/>
      <c r="AA41" s="2"/>
      <c r="AB41" s="17">
        <v>9</v>
      </c>
      <c r="AC41" s="8">
        <v>0.34</v>
      </c>
      <c r="AD41" s="8">
        <v>1.51</v>
      </c>
      <c r="AE41" s="8">
        <v>0.19</v>
      </c>
      <c r="AF41" s="5">
        <f>AE41/AD41</f>
        <v>0.12582781456953643</v>
      </c>
      <c r="AG41" s="6" t="s">
        <v>3</v>
      </c>
      <c r="AH41" s="24"/>
      <c r="AK41" s="17">
        <v>11</v>
      </c>
      <c r="AL41">
        <v>0.1</v>
      </c>
      <c r="AM41">
        <v>0.43</v>
      </c>
      <c r="AN41">
        <v>0.01</v>
      </c>
      <c r="AO41" s="5">
        <f t="shared" si="9"/>
        <v>2.3255813953488372E-2</v>
      </c>
      <c r="AP41" s="6" t="s">
        <v>3</v>
      </c>
      <c r="AR41" s="2"/>
      <c r="AS41" s="2"/>
      <c r="AT41" s="17">
        <v>9</v>
      </c>
      <c r="AU41">
        <v>1.44</v>
      </c>
      <c r="AV41">
        <v>1.21</v>
      </c>
      <c r="AW41">
        <v>0.32</v>
      </c>
      <c r="AX41" s="5">
        <f t="shared" si="10"/>
        <v>0.26446280991735538</v>
      </c>
      <c r="BF41" s="2"/>
    </row>
    <row r="42" spans="1:58" x14ac:dyDescent="0.25">
      <c r="A42" s="2"/>
      <c r="C42" s="19">
        <v>794</v>
      </c>
      <c r="D42" s="54">
        <v>1.1837500000000001</v>
      </c>
      <c r="E42" s="54">
        <v>1.3687499999999999</v>
      </c>
      <c r="F42" s="54">
        <v>27.549420030056115</v>
      </c>
      <c r="G42" s="2"/>
      <c r="I42" s="2"/>
      <c r="J42" s="3">
        <v>3</v>
      </c>
      <c r="K42" s="2">
        <v>1.42</v>
      </c>
      <c r="L42" s="2">
        <v>0.89</v>
      </c>
      <c r="M42" s="8">
        <v>0.43</v>
      </c>
      <c r="N42" s="5">
        <f t="shared" si="12"/>
        <v>0.4831460674157303</v>
      </c>
      <c r="O42" s="2"/>
      <c r="R42" s="2"/>
      <c r="S42" s="3"/>
      <c r="T42" s="10">
        <f>AVERAGE(T16:T41)</f>
        <v>0.92115384615384643</v>
      </c>
      <c r="U42" s="10">
        <f>AVERAGE(U16:U41)</f>
        <v>2.1876923076923074</v>
      </c>
      <c r="W42" s="10">
        <f>AVERAGE(W16:W41)</f>
        <v>0.25841530851461447</v>
      </c>
      <c r="X42" s="10">
        <f>100*W42</f>
        <v>25.841530851461446</v>
      </c>
      <c r="Y42" s="2"/>
      <c r="Z42" s="2"/>
      <c r="AC42" s="10">
        <f>AVERAGE(AC34:AC41)</f>
        <v>1.1837500000000001</v>
      </c>
      <c r="AD42" s="10">
        <f>AVERAGE(AD34:AD41)</f>
        <v>1.3687499999999999</v>
      </c>
      <c r="AF42" s="10">
        <f>AVERAGE(AF34:AF41)</f>
        <v>0.27549420030056115</v>
      </c>
      <c r="AG42" s="10">
        <f>100*AF42</f>
        <v>27.549420030056115</v>
      </c>
      <c r="AL42" s="10">
        <f>AVERAGE(AL23:AL41)</f>
        <v>0.30315789473684207</v>
      </c>
      <c r="AM42" s="10">
        <f>AVERAGE(AM23:AM41)</f>
        <v>1.0857894736842104</v>
      </c>
      <c r="AO42" s="10">
        <f>AVERAGE(AO23:AO41)</f>
        <v>0.1233353924779423</v>
      </c>
      <c r="AP42" s="10">
        <f>100*AO42</f>
        <v>12.33353924779423</v>
      </c>
      <c r="AR42" s="8"/>
      <c r="AS42" s="8"/>
      <c r="AT42" s="17">
        <v>10</v>
      </c>
      <c r="AU42">
        <v>1.71</v>
      </c>
      <c r="AV42">
        <v>2.2200000000000002</v>
      </c>
      <c r="AW42">
        <v>0.63</v>
      </c>
      <c r="AX42" s="5">
        <f t="shared" si="10"/>
        <v>0.28378378378378377</v>
      </c>
      <c r="BF42" s="2"/>
    </row>
    <row r="43" spans="1:58" x14ac:dyDescent="0.25">
      <c r="A43" s="2"/>
      <c r="C43" s="19" t="s">
        <v>15</v>
      </c>
      <c r="D43" s="54">
        <v>1.4028571428571426</v>
      </c>
      <c r="E43" s="54">
        <v>0.71714285714285708</v>
      </c>
      <c r="F43" s="54">
        <v>33.722575390434947</v>
      </c>
      <c r="G43" s="2"/>
      <c r="I43" s="2"/>
      <c r="J43" s="3">
        <v>4</v>
      </c>
      <c r="K43" s="2">
        <v>0.25</v>
      </c>
      <c r="L43" s="2">
        <v>0.83</v>
      </c>
      <c r="M43" s="8">
        <v>0.02</v>
      </c>
      <c r="N43" s="5">
        <f t="shared" si="12"/>
        <v>2.4096385542168676E-2</v>
      </c>
      <c r="O43" s="2"/>
      <c r="Y43" s="10"/>
      <c r="Z43" s="2"/>
      <c r="AA43" s="2"/>
      <c r="AH43" s="2"/>
      <c r="AR43" s="8"/>
      <c r="AS43" s="8"/>
      <c r="AT43" s="17">
        <v>11</v>
      </c>
      <c r="AU43">
        <v>0.23</v>
      </c>
      <c r="AV43">
        <v>1.53</v>
      </c>
      <c r="AW43">
        <v>0.11</v>
      </c>
      <c r="AX43" s="5">
        <f t="shared" si="10"/>
        <v>7.1895424836601302E-2</v>
      </c>
      <c r="BF43" s="2"/>
    </row>
    <row r="44" spans="1:58" x14ac:dyDescent="0.25">
      <c r="A44" s="2"/>
      <c r="C44" s="8"/>
      <c r="D44" s="58">
        <f>AVERAGE(D39:D43)</f>
        <v>0.98679444444444431</v>
      </c>
      <c r="E44" s="58">
        <f>AVERAGE(E39:E43)</f>
        <v>1.3250642857142858</v>
      </c>
      <c r="F44" s="58">
        <f>AVERAGE(F39:F43)</f>
        <v>26.996514075877563</v>
      </c>
      <c r="G44" s="2"/>
      <c r="I44" s="2"/>
      <c r="J44" s="3">
        <v>5</v>
      </c>
      <c r="K44" s="2">
        <v>0</v>
      </c>
      <c r="L44" s="2">
        <v>0.56000000000000005</v>
      </c>
      <c r="M44" s="8">
        <v>0</v>
      </c>
      <c r="N44" s="5">
        <f t="shared" si="12"/>
        <v>0</v>
      </c>
      <c r="O44" s="2"/>
      <c r="P44" s="2"/>
      <c r="Q44" s="42">
        <v>7</v>
      </c>
      <c r="R44" s="5" t="s">
        <v>2</v>
      </c>
      <c r="S44" s="3">
        <v>1</v>
      </c>
      <c r="T44" s="8">
        <v>0.35</v>
      </c>
      <c r="U44" s="8">
        <v>2.29</v>
      </c>
      <c r="V44" s="8">
        <v>0.24</v>
      </c>
      <c r="W44" s="5">
        <f>V44/U44</f>
        <v>0.10480349344978165</v>
      </c>
      <c r="X44" s="2"/>
      <c r="Z44" s="64" t="s">
        <v>15</v>
      </c>
      <c r="AA44" s="5" t="s">
        <v>2</v>
      </c>
      <c r="AB44" s="3">
        <v>1</v>
      </c>
      <c r="AC44" s="8">
        <v>2.56</v>
      </c>
      <c r="AD44" s="8">
        <v>0.72</v>
      </c>
      <c r="AE44" s="8">
        <v>0.32</v>
      </c>
      <c r="AF44" s="5">
        <f>AE44/AD44</f>
        <v>0.44444444444444448</v>
      </c>
      <c r="AG44" s="2"/>
      <c r="AH44" s="8"/>
      <c r="AI44" s="42">
        <v>674</v>
      </c>
      <c r="AJ44" s="5" t="s">
        <v>2</v>
      </c>
      <c r="AK44" s="3">
        <v>1</v>
      </c>
      <c r="AL44" s="2">
        <v>2.0099999999999998</v>
      </c>
      <c r="AM44" s="2">
        <v>2.73</v>
      </c>
      <c r="AN44" s="8">
        <v>0.59</v>
      </c>
      <c r="AO44" s="5">
        <f>AN44/AM44</f>
        <v>0.2161172161172161</v>
      </c>
      <c r="AP44" s="2"/>
      <c r="AQ44" s="2"/>
      <c r="AT44" s="17">
        <v>12</v>
      </c>
      <c r="AU44">
        <v>0.3</v>
      </c>
      <c r="AV44">
        <v>0.7</v>
      </c>
      <c r="AW44">
        <v>0.13</v>
      </c>
      <c r="AX44" s="5">
        <f t="shared" si="10"/>
        <v>0.18571428571428572</v>
      </c>
      <c r="AZ44" s="2"/>
      <c r="BA44" s="2"/>
      <c r="BB44" s="2"/>
      <c r="BC44" s="2"/>
      <c r="BD44" s="2"/>
      <c r="BE44" s="2"/>
      <c r="BF44" s="2"/>
    </row>
    <row r="45" spans="1:58" x14ac:dyDescent="0.25">
      <c r="A45" s="2"/>
      <c r="C45" s="37"/>
      <c r="D45" s="17"/>
      <c r="E45" s="8"/>
      <c r="F45" s="8"/>
      <c r="G45" s="2"/>
      <c r="I45" s="2"/>
      <c r="J45" s="3">
        <v>6</v>
      </c>
      <c r="K45" s="2">
        <v>0</v>
      </c>
      <c r="L45" s="2">
        <v>0.75</v>
      </c>
      <c r="M45" s="8">
        <v>0</v>
      </c>
      <c r="N45" s="5">
        <f t="shared" si="12"/>
        <v>0</v>
      </c>
      <c r="O45" s="2"/>
      <c r="P45" s="2"/>
      <c r="Q45" s="2"/>
      <c r="R45" s="2"/>
      <c r="S45" s="3">
        <v>2</v>
      </c>
      <c r="T45" s="8">
        <v>1.06</v>
      </c>
      <c r="U45" s="8">
        <v>3.08</v>
      </c>
      <c r="V45" s="8">
        <v>0.64</v>
      </c>
      <c r="W45" s="5">
        <f t="shared" ref="W45:W53" si="13">V45/U45</f>
        <v>0.20779220779220778</v>
      </c>
      <c r="X45" s="2"/>
      <c r="Z45" s="2"/>
      <c r="AA45" s="2"/>
      <c r="AB45" s="3">
        <v>2</v>
      </c>
      <c r="AC45" s="2">
        <v>1.54</v>
      </c>
      <c r="AD45" s="2">
        <v>0.48</v>
      </c>
      <c r="AE45" s="8">
        <v>0.22</v>
      </c>
      <c r="AF45" s="5">
        <f t="shared" ref="AF45:AF46" si="14">AE45/AD45</f>
        <v>0.45833333333333337</v>
      </c>
      <c r="AG45" s="2"/>
      <c r="AH45" s="2"/>
      <c r="AI45" s="2"/>
      <c r="AJ45" s="2"/>
      <c r="AK45" s="3">
        <v>2</v>
      </c>
      <c r="AL45" s="2">
        <v>1.9</v>
      </c>
      <c r="AM45" s="2">
        <v>1.31</v>
      </c>
      <c r="AN45" s="8">
        <v>0.54</v>
      </c>
      <c r="AO45" s="5">
        <f t="shared" ref="AO45:AO53" si="15">AN45/AM45</f>
        <v>0.41221374045801529</v>
      </c>
      <c r="AP45" s="2"/>
      <c r="AQ45" s="2"/>
      <c r="AT45" s="17">
        <v>13</v>
      </c>
      <c r="AU45">
        <v>0.69</v>
      </c>
      <c r="AV45">
        <v>0.86</v>
      </c>
      <c r="AW45">
        <v>0.17</v>
      </c>
      <c r="AX45" s="5">
        <f t="shared" si="10"/>
        <v>0.19767441860465118</v>
      </c>
      <c r="AY45" s="6"/>
      <c r="AZ45" s="2"/>
      <c r="BA45" s="2"/>
      <c r="BB45" s="2"/>
      <c r="BC45" s="2"/>
      <c r="BD45" s="2"/>
      <c r="BE45" s="2"/>
      <c r="BF45" s="2"/>
    </row>
    <row r="46" spans="1:58" x14ac:dyDescent="0.25">
      <c r="A46" s="2"/>
      <c r="B46" s="8" t="s">
        <v>18</v>
      </c>
      <c r="C46" s="8">
        <v>672</v>
      </c>
      <c r="D46" s="54">
        <v>0.33357142857142863</v>
      </c>
      <c r="E46" s="54">
        <v>1.7221428571428572</v>
      </c>
      <c r="F46" s="54">
        <v>12.420493852762268</v>
      </c>
      <c r="G46" s="2"/>
      <c r="I46" s="2"/>
      <c r="J46" s="3">
        <v>7</v>
      </c>
      <c r="K46" s="2">
        <v>0.64</v>
      </c>
      <c r="L46" s="2">
        <v>0.5</v>
      </c>
      <c r="M46" s="8">
        <v>0.16</v>
      </c>
      <c r="N46" s="5">
        <f t="shared" si="12"/>
        <v>0.32</v>
      </c>
      <c r="P46" s="2"/>
      <c r="Q46" s="2"/>
      <c r="R46" s="2"/>
      <c r="S46" s="3">
        <v>3</v>
      </c>
      <c r="T46" s="2">
        <v>2.4700000000000002</v>
      </c>
      <c r="U46" s="2">
        <v>4.1900000000000004</v>
      </c>
      <c r="V46" s="8">
        <v>1.46</v>
      </c>
      <c r="W46" s="5">
        <f t="shared" si="13"/>
        <v>0.34844868735083528</v>
      </c>
      <c r="X46" s="2"/>
      <c r="Z46" s="2"/>
      <c r="AA46" s="2"/>
      <c r="AB46" s="3">
        <v>3</v>
      </c>
      <c r="AC46" s="2">
        <v>0.39</v>
      </c>
      <c r="AD46" s="2">
        <v>0.6</v>
      </c>
      <c r="AE46" s="8">
        <v>0.12</v>
      </c>
      <c r="AF46" s="5">
        <f t="shared" si="14"/>
        <v>0.2</v>
      </c>
      <c r="AG46" s="2"/>
      <c r="AH46" s="2"/>
      <c r="AI46" s="2"/>
      <c r="AJ46" s="2"/>
      <c r="AK46" s="3">
        <v>3</v>
      </c>
      <c r="AL46" s="2">
        <v>0.77</v>
      </c>
      <c r="AM46" s="2">
        <v>3.33</v>
      </c>
      <c r="AN46" s="8">
        <v>0.39</v>
      </c>
      <c r="AO46" s="5">
        <f t="shared" si="15"/>
        <v>0.11711711711711711</v>
      </c>
      <c r="AP46" s="2"/>
      <c r="AQ46" s="2"/>
      <c r="AS46" s="5" t="s">
        <v>2</v>
      </c>
      <c r="AT46" s="3">
        <v>1</v>
      </c>
      <c r="AU46">
        <v>1.34</v>
      </c>
      <c r="AV46">
        <v>4.8600000000000003</v>
      </c>
      <c r="AW46">
        <v>0.92</v>
      </c>
      <c r="AX46" s="5">
        <f>AW46/AV46</f>
        <v>0.18930041152263374</v>
      </c>
      <c r="AY46" s="2"/>
      <c r="AZ46" s="2"/>
      <c r="BA46" s="2"/>
      <c r="BB46" s="2"/>
      <c r="BC46" s="2"/>
      <c r="BD46" s="2"/>
      <c r="BE46" s="2"/>
      <c r="BF46" s="2"/>
    </row>
    <row r="47" spans="1:58" x14ac:dyDescent="0.25">
      <c r="A47" s="2"/>
      <c r="C47" s="8">
        <v>673</v>
      </c>
      <c r="D47" s="54">
        <v>0.30315789473684207</v>
      </c>
      <c r="E47" s="54">
        <v>1.0857894736842104</v>
      </c>
      <c r="F47" s="54">
        <v>12.33353924779423</v>
      </c>
      <c r="G47" s="2"/>
      <c r="I47" s="2"/>
      <c r="J47" s="3">
        <v>8</v>
      </c>
      <c r="K47">
        <v>0.18</v>
      </c>
      <c r="L47">
        <v>0.96</v>
      </c>
      <c r="M47">
        <v>0.03</v>
      </c>
      <c r="N47" s="5">
        <f t="shared" si="12"/>
        <v>3.125E-2</v>
      </c>
      <c r="P47" s="2"/>
      <c r="Q47" s="2"/>
      <c r="R47" s="2"/>
      <c r="S47" s="17">
        <v>4</v>
      </c>
      <c r="T47" s="2">
        <v>1.2</v>
      </c>
      <c r="U47" s="2">
        <v>1.7</v>
      </c>
      <c r="V47" s="8">
        <v>0.62</v>
      </c>
      <c r="W47" s="5">
        <f t="shared" si="13"/>
        <v>0.36470588235294116</v>
      </c>
      <c r="Z47" s="2"/>
      <c r="AA47" s="2"/>
      <c r="AB47" s="3">
        <v>6</v>
      </c>
      <c r="AC47" s="8">
        <v>1.63</v>
      </c>
      <c r="AD47" s="8">
        <v>1.07</v>
      </c>
      <c r="AE47" s="8">
        <v>0.54</v>
      </c>
      <c r="AF47" s="5">
        <f>AE47/AD47</f>
        <v>0.50467289719626174</v>
      </c>
      <c r="AG47" s="2"/>
      <c r="AH47" s="2"/>
      <c r="AI47" s="2"/>
      <c r="AJ47" s="2"/>
      <c r="AK47" s="17">
        <v>4</v>
      </c>
      <c r="AL47" s="8">
        <v>0</v>
      </c>
      <c r="AM47" s="8">
        <v>0.67</v>
      </c>
      <c r="AN47" s="8">
        <v>0</v>
      </c>
      <c r="AO47" s="5">
        <f t="shared" si="15"/>
        <v>0</v>
      </c>
      <c r="AQ47" s="2"/>
      <c r="AS47" s="2">
        <v>230724</v>
      </c>
      <c r="AT47" s="3">
        <v>2</v>
      </c>
      <c r="AU47" s="2">
        <v>0.31</v>
      </c>
      <c r="AV47" s="8">
        <v>2.76</v>
      </c>
      <c r="AW47" s="8">
        <v>0.27</v>
      </c>
      <c r="AX47" s="5">
        <f t="shared" ref="AX47:AX55" si="16">AW47/AV47</f>
        <v>9.7826086956521757E-2</v>
      </c>
      <c r="AY47" s="2"/>
      <c r="AZ47" s="2"/>
      <c r="BA47" s="2"/>
      <c r="BB47" s="2"/>
      <c r="BC47" s="2"/>
      <c r="BD47" s="2"/>
      <c r="BE47" s="2"/>
      <c r="BF47" s="2"/>
    </row>
    <row r="48" spans="1:58" x14ac:dyDescent="0.25">
      <c r="A48" s="2"/>
      <c r="B48" s="2"/>
      <c r="C48" s="8">
        <v>674</v>
      </c>
      <c r="D48" s="54">
        <v>1.129</v>
      </c>
      <c r="E48" s="54">
        <v>1.607</v>
      </c>
      <c r="F48" s="54">
        <v>18.785279101352351</v>
      </c>
      <c r="G48" s="2"/>
      <c r="I48" s="2"/>
      <c r="J48" s="3">
        <v>9</v>
      </c>
      <c r="K48" s="2">
        <v>0.98</v>
      </c>
      <c r="L48" s="2">
        <v>1</v>
      </c>
      <c r="M48" s="8">
        <v>0.41</v>
      </c>
      <c r="N48" s="5">
        <f t="shared" si="12"/>
        <v>0.41</v>
      </c>
      <c r="O48" s="2"/>
      <c r="P48" s="2"/>
      <c r="Q48" s="2"/>
      <c r="R48" s="2"/>
      <c r="S48" s="17">
        <v>5</v>
      </c>
      <c r="T48" s="8">
        <v>2.2599999999999998</v>
      </c>
      <c r="U48" s="8">
        <v>2.5</v>
      </c>
      <c r="V48" s="8">
        <v>0.91</v>
      </c>
      <c r="W48" s="5">
        <f>V48/U48</f>
        <v>0.36399999999999999</v>
      </c>
      <c r="X48" s="2"/>
      <c r="Z48" s="2"/>
      <c r="AA48" s="2"/>
      <c r="AB48" s="3">
        <v>7</v>
      </c>
      <c r="AC48" s="8">
        <v>2.87</v>
      </c>
      <c r="AD48" s="8">
        <v>0.97</v>
      </c>
      <c r="AE48" s="8">
        <v>0.54</v>
      </c>
      <c r="AF48" s="5">
        <f>AE48/AD48</f>
        <v>0.55670103092783507</v>
      </c>
      <c r="AG48" s="2"/>
      <c r="AI48" s="2"/>
      <c r="AJ48" s="2"/>
      <c r="AK48" s="3">
        <v>5</v>
      </c>
      <c r="AL48" s="8">
        <v>2.2799999999999998</v>
      </c>
      <c r="AM48" s="8">
        <v>1</v>
      </c>
      <c r="AN48" s="8">
        <v>0.34</v>
      </c>
      <c r="AO48" s="5">
        <f t="shared" si="15"/>
        <v>0.34</v>
      </c>
      <c r="AP48" s="2"/>
      <c r="AQ48" s="2"/>
      <c r="AS48" s="2"/>
      <c r="AT48" s="3">
        <v>3</v>
      </c>
      <c r="AU48" s="8">
        <v>0.24</v>
      </c>
      <c r="AV48" s="8">
        <v>1.53</v>
      </c>
      <c r="AW48" s="8">
        <v>0.17</v>
      </c>
      <c r="AX48" s="5">
        <f t="shared" si="16"/>
        <v>0.11111111111111112</v>
      </c>
      <c r="AZ48" s="2"/>
      <c r="BA48" s="2"/>
      <c r="BB48" s="2"/>
      <c r="BC48" s="2"/>
      <c r="BD48" s="2"/>
      <c r="BE48" s="2"/>
      <c r="BF48" s="2"/>
    </row>
    <row r="49" spans="1:58" x14ac:dyDescent="0.25">
      <c r="A49" s="2"/>
      <c r="B49" s="2"/>
      <c r="C49" s="8">
        <v>675</v>
      </c>
      <c r="D49" s="54">
        <v>0.59874999999999989</v>
      </c>
      <c r="E49" s="54">
        <v>1.2806249999999997</v>
      </c>
      <c r="F49" s="54">
        <v>18.176875579192505</v>
      </c>
      <c r="G49" s="9"/>
      <c r="I49" s="5"/>
      <c r="J49" s="3">
        <v>10</v>
      </c>
      <c r="K49" s="8">
        <v>0.49</v>
      </c>
      <c r="L49" s="8">
        <v>0.8</v>
      </c>
      <c r="M49" s="8">
        <v>7.0000000000000007E-2</v>
      </c>
      <c r="N49" s="5">
        <f t="shared" si="12"/>
        <v>8.7500000000000008E-2</v>
      </c>
      <c r="O49" s="2"/>
      <c r="P49" s="2"/>
      <c r="Q49" s="2"/>
      <c r="R49" s="2"/>
      <c r="S49" s="3">
        <v>6</v>
      </c>
      <c r="T49" s="2">
        <v>0</v>
      </c>
      <c r="U49" s="2">
        <v>2.4700000000000002</v>
      </c>
      <c r="V49" s="8">
        <v>2E-3</v>
      </c>
      <c r="W49" s="5">
        <f t="shared" si="13"/>
        <v>8.0971659919028337E-4</v>
      </c>
      <c r="X49" s="2"/>
      <c r="Z49" s="2"/>
      <c r="AA49" s="2"/>
      <c r="AB49" s="3">
        <v>8</v>
      </c>
      <c r="AC49" s="8">
        <v>0.15</v>
      </c>
      <c r="AD49" s="8">
        <v>0.7</v>
      </c>
      <c r="AE49" s="8">
        <v>0.05</v>
      </c>
      <c r="AF49" s="5">
        <f>AE49/AD49</f>
        <v>7.1428571428571438E-2</v>
      </c>
      <c r="AG49" s="2"/>
      <c r="AI49" s="2"/>
      <c r="AJ49" s="2"/>
      <c r="AK49" s="3">
        <v>6</v>
      </c>
      <c r="AL49" s="8">
        <v>0.03</v>
      </c>
      <c r="AM49" s="8">
        <v>0.73</v>
      </c>
      <c r="AN49" s="8">
        <v>1E-3</v>
      </c>
      <c r="AO49" s="5">
        <f t="shared" si="15"/>
        <v>1.3698630136986301E-3</v>
      </c>
      <c r="AP49" s="2"/>
      <c r="AQ49" s="2"/>
      <c r="AS49" s="2"/>
      <c r="AT49" s="17">
        <v>4</v>
      </c>
      <c r="AU49" s="8">
        <v>0.6</v>
      </c>
      <c r="AV49" s="8">
        <v>4.05</v>
      </c>
      <c r="AW49" s="8">
        <v>0.55000000000000004</v>
      </c>
      <c r="AX49" s="5">
        <f t="shared" si="16"/>
        <v>0.13580246913580249</v>
      </c>
      <c r="AY49" s="2"/>
      <c r="BA49" s="2"/>
      <c r="BB49" s="2"/>
      <c r="BC49" s="2"/>
      <c r="BD49" s="2"/>
      <c r="BE49" s="2"/>
      <c r="BF49" s="2"/>
    </row>
    <row r="50" spans="1:58" x14ac:dyDescent="0.25">
      <c r="A50" s="2"/>
      <c r="B50" s="2"/>
      <c r="C50" s="8">
        <v>676</v>
      </c>
      <c r="D50" s="54">
        <v>0.33500000000000002</v>
      </c>
      <c r="E50" s="54">
        <v>1.1975</v>
      </c>
      <c r="F50" s="54">
        <v>8.9854821942322705</v>
      </c>
      <c r="G50" s="2"/>
      <c r="I50" s="2"/>
      <c r="J50" s="3">
        <v>11</v>
      </c>
      <c r="K50" s="2">
        <v>0.84</v>
      </c>
      <c r="L50" s="2">
        <v>0.91</v>
      </c>
      <c r="M50" s="8">
        <v>0.34</v>
      </c>
      <c r="N50" s="5">
        <f t="shared" si="12"/>
        <v>0.37362637362637363</v>
      </c>
      <c r="O50" s="2"/>
      <c r="P50" s="2"/>
      <c r="Q50" s="2"/>
      <c r="R50" s="2"/>
      <c r="S50" s="3">
        <v>7</v>
      </c>
      <c r="T50" s="2">
        <v>0.72</v>
      </c>
      <c r="U50" s="2">
        <v>1.95</v>
      </c>
      <c r="V50" s="8">
        <v>0.42</v>
      </c>
      <c r="W50" s="5">
        <f t="shared" si="13"/>
        <v>0.21538461538461537</v>
      </c>
      <c r="X50" s="2"/>
      <c r="Z50" s="2"/>
      <c r="AA50" s="2"/>
      <c r="AB50" s="17">
        <v>9</v>
      </c>
      <c r="AC50">
        <v>0.68</v>
      </c>
      <c r="AD50">
        <v>0.48</v>
      </c>
      <c r="AE50">
        <v>0.06</v>
      </c>
      <c r="AF50" s="5">
        <f>AE50/AD50</f>
        <v>0.125</v>
      </c>
      <c r="AG50" s="6" t="s">
        <v>3</v>
      </c>
      <c r="AI50" s="2"/>
      <c r="AJ50" s="2"/>
      <c r="AK50" s="3">
        <v>7</v>
      </c>
      <c r="AL50" s="8">
        <v>0.06</v>
      </c>
      <c r="AM50" s="8">
        <v>1.62</v>
      </c>
      <c r="AN50" s="8">
        <v>0.05</v>
      </c>
      <c r="AO50" s="5">
        <f t="shared" si="15"/>
        <v>3.0864197530864196E-2</v>
      </c>
      <c r="AP50" s="2"/>
      <c r="AS50" s="2"/>
      <c r="AT50" s="3">
        <v>5</v>
      </c>
      <c r="AU50" s="8">
        <v>0.53</v>
      </c>
      <c r="AV50" s="8">
        <v>2.02</v>
      </c>
      <c r="AW50" s="8">
        <v>0.48</v>
      </c>
      <c r="AX50" s="5">
        <f t="shared" si="16"/>
        <v>0.23762376237623761</v>
      </c>
      <c r="AY50" s="2"/>
      <c r="AZ50" s="2"/>
    </row>
    <row r="51" spans="1:58" x14ac:dyDescent="0.25">
      <c r="A51" s="2"/>
      <c r="B51" s="2"/>
      <c r="C51" s="8"/>
      <c r="D51" s="58">
        <f>AVERAGE(D46:D50)</f>
        <v>0.53989586466165407</v>
      </c>
      <c r="E51" s="58">
        <f>AVERAGE(E46:E50)</f>
        <v>1.3786114661654134</v>
      </c>
      <c r="F51" s="58">
        <f>AVERAGE(F46:F50)</f>
        <v>14.140333995066726</v>
      </c>
      <c r="G51" s="2"/>
      <c r="I51" s="2"/>
      <c r="J51" s="3">
        <v>12</v>
      </c>
      <c r="K51" s="2">
        <v>0.15</v>
      </c>
      <c r="L51" s="2">
        <v>0.35</v>
      </c>
      <c r="M51" s="8">
        <v>0.04</v>
      </c>
      <c r="N51" s="5">
        <f t="shared" si="12"/>
        <v>0.1142857142857143</v>
      </c>
      <c r="O51" s="2"/>
      <c r="P51" s="2"/>
      <c r="Q51" s="2"/>
      <c r="R51" s="2"/>
      <c r="S51" s="3">
        <v>8</v>
      </c>
      <c r="T51" s="2">
        <v>1.63</v>
      </c>
      <c r="U51" s="2">
        <v>1.34</v>
      </c>
      <c r="V51" s="8">
        <v>0.62</v>
      </c>
      <c r="W51" s="5">
        <f t="shared" si="13"/>
        <v>0.46268656716417905</v>
      </c>
      <c r="X51" s="2"/>
      <c r="Z51" s="2"/>
      <c r="AA51" s="2"/>
      <c r="AB51" s="3"/>
      <c r="AC51" s="24">
        <f>AVERAGE(AC44:AC50)</f>
        <v>1.4028571428571426</v>
      </c>
      <c r="AD51" s="24">
        <f>AVERAGE(AD44:AD50)</f>
        <v>0.71714285714285708</v>
      </c>
      <c r="AE51" s="37"/>
      <c r="AF51" s="24">
        <f>AVERAGE(AF44:AF50)</f>
        <v>0.33722575390434945</v>
      </c>
      <c r="AG51" s="24">
        <f>100*AF51</f>
        <v>33.722575390434947</v>
      </c>
      <c r="AH51" s="2"/>
      <c r="AI51" s="2"/>
      <c r="AJ51" s="2"/>
      <c r="AK51" s="3">
        <v>8</v>
      </c>
      <c r="AL51" s="8">
        <v>2.06</v>
      </c>
      <c r="AM51" s="8">
        <v>1.29</v>
      </c>
      <c r="AN51" s="8">
        <v>0.57999999999999996</v>
      </c>
      <c r="AO51" s="5">
        <f t="shared" si="15"/>
        <v>0.44961240310077516</v>
      </c>
      <c r="AP51" s="2"/>
      <c r="AS51" s="2"/>
      <c r="AT51" s="3">
        <v>6</v>
      </c>
      <c r="AU51" s="8">
        <v>0.82</v>
      </c>
      <c r="AV51" s="8">
        <v>4.2699999999999996</v>
      </c>
      <c r="AW51" s="8">
        <v>0.69</v>
      </c>
      <c r="AX51" s="5">
        <f t="shared" si="16"/>
        <v>0.16159250585480095</v>
      </c>
      <c r="AY51" s="2"/>
      <c r="AZ51" s="8"/>
    </row>
    <row r="52" spans="1:58" x14ac:dyDescent="0.25">
      <c r="A52" s="2"/>
      <c r="C52" s="37"/>
      <c r="D52" s="17"/>
      <c r="E52" s="8"/>
      <c r="F52" s="8"/>
      <c r="G52" s="2"/>
      <c r="I52" s="2"/>
      <c r="J52" s="3">
        <v>13</v>
      </c>
      <c r="K52" s="2">
        <v>0.04</v>
      </c>
      <c r="L52" s="2">
        <v>0.46</v>
      </c>
      <c r="M52" s="8">
        <v>0</v>
      </c>
      <c r="N52" s="5">
        <f t="shared" si="12"/>
        <v>0</v>
      </c>
      <c r="O52" s="2"/>
      <c r="P52" s="2"/>
      <c r="Q52" s="2"/>
      <c r="R52" s="2"/>
      <c r="S52" s="3">
        <v>9</v>
      </c>
      <c r="T52" s="2">
        <v>1.4</v>
      </c>
      <c r="U52" s="2">
        <v>1.9</v>
      </c>
      <c r="V52" s="8">
        <v>0.68</v>
      </c>
      <c r="W52" s="5">
        <f t="shared" si="13"/>
        <v>0.35789473684210532</v>
      </c>
      <c r="X52" s="2"/>
      <c r="AH52" s="2"/>
      <c r="AI52" s="2"/>
      <c r="AJ52" s="2"/>
      <c r="AK52" s="17">
        <v>9</v>
      </c>
      <c r="AL52">
        <v>1.3</v>
      </c>
      <c r="AM52">
        <v>1.73</v>
      </c>
      <c r="AN52">
        <v>0.33</v>
      </c>
      <c r="AO52" s="5">
        <f t="shared" si="15"/>
        <v>0.19075144508670522</v>
      </c>
      <c r="AS52" s="2"/>
      <c r="AT52" s="3">
        <v>7</v>
      </c>
      <c r="AU52" s="8">
        <v>0.61</v>
      </c>
      <c r="AV52" s="8">
        <v>3.21</v>
      </c>
      <c r="AW52" s="8">
        <v>0.4</v>
      </c>
      <c r="AX52" s="5">
        <f t="shared" si="16"/>
        <v>0.12461059190031154</v>
      </c>
      <c r="AY52" s="2"/>
      <c r="AZ52" s="8"/>
    </row>
    <row r="53" spans="1:58" x14ac:dyDescent="0.25">
      <c r="A53" s="2"/>
      <c r="B53" s="8" t="s">
        <v>19</v>
      </c>
      <c r="C53" s="8">
        <v>680</v>
      </c>
      <c r="D53" s="54">
        <v>0.56874999999999998</v>
      </c>
      <c r="E53" s="54">
        <v>2.4724999999999997</v>
      </c>
      <c r="F53" s="54">
        <v>16.092027802370982</v>
      </c>
      <c r="G53" s="2"/>
      <c r="I53" s="2"/>
      <c r="J53" s="3">
        <v>14</v>
      </c>
      <c r="K53" s="2">
        <v>0.43</v>
      </c>
      <c r="L53" s="2">
        <v>0.4</v>
      </c>
      <c r="M53" s="8">
        <v>0.15</v>
      </c>
      <c r="N53" s="5">
        <f t="shared" si="12"/>
        <v>0.37499999999999994</v>
      </c>
      <c r="O53" s="6"/>
      <c r="P53" s="2"/>
      <c r="Q53" s="2"/>
      <c r="R53" s="2"/>
      <c r="S53" s="3">
        <v>10</v>
      </c>
      <c r="T53">
        <v>0.98</v>
      </c>
      <c r="U53">
        <v>1.59</v>
      </c>
      <c r="V53">
        <v>0.56999999999999995</v>
      </c>
      <c r="W53" s="5">
        <f t="shared" si="13"/>
        <v>0.35849056603773582</v>
      </c>
      <c r="AI53" s="8"/>
      <c r="AJ53" s="8"/>
      <c r="AK53" s="17">
        <v>10</v>
      </c>
      <c r="AL53">
        <v>0.88</v>
      </c>
      <c r="AM53">
        <v>1.66</v>
      </c>
      <c r="AN53">
        <v>0.2</v>
      </c>
      <c r="AO53" s="5">
        <f t="shared" si="15"/>
        <v>0.12048192771084339</v>
      </c>
      <c r="AP53" s="6" t="s">
        <v>3</v>
      </c>
      <c r="AS53" s="2"/>
      <c r="AT53" s="3">
        <v>8</v>
      </c>
      <c r="AU53">
        <v>0.88</v>
      </c>
      <c r="AV53">
        <v>2.76</v>
      </c>
      <c r="AW53">
        <v>0.71</v>
      </c>
      <c r="AX53" s="5">
        <f t="shared" si="16"/>
        <v>0.25724637681159424</v>
      </c>
      <c r="AZ53" s="8"/>
    </row>
    <row r="54" spans="1:58" x14ac:dyDescent="0.25">
      <c r="A54" s="2"/>
      <c r="B54" s="2"/>
      <c r="C54" s="8">
        <v>681</v>
      </c>
      <c r="D54" s="54">
        <v>0.75173913043478258</v>
      </c>
      <c r="E54" s="54">
        <v>1.8804347826086956</v>
      </c>
      <c r="F54" s="54">
        <v>19.304221639358339</v>
      </c>
      <c r="G54" s="2"/>
      <c r="I54" s="5" t="s">
        <v>2</v>
      </c>
      <c r="J54" s="3">
        <v>1</v>
      </c>
      <c r="K54" s="8">
        <v>0.2</v>
      </c>
      <c r="L54" s="8">
        <v>1.75</v>
      </c>
      <c r="M54" s="8">
        <v>0.16</v>
      </c>
      <c r="N54" s="5">
        <f t="shared" si="12"/>
        <v>9.1428571428571428E-2</v>
      </c>
      <c r="O54" s="2"/>
      <c r="P54" s="9"/>
      <c r="Q54" s="2"/>
      <c r="R54" s="2"/>
      <c r="S54" s="3">
        <v>12</v>
      </c>
      <c r="T54">
        <v>2.17</v>
      </c>
      <c r="U54">
        <v>2.16</v>
      </c>
      <c r="V54">
        <v>1.06</v>
      </c>
      <c r="W54" s="5">
        <f>V54/U54</f>
        <v>0.49074074074074076</v>
      </c>
      <c r="AI54" s="8"/>
      <c r="AJ54" s="8"/>
      <c r="AK54" s="17"/>
      <c r="AL54" s="24">
        <f>AVERAGE(AL44:AL53)</f>
        <v>1.129</v>
      </c>
      <c r="AM54" s="24">
        <f>AVERAGE(AM44:AM53)</f>
        <v>1.607</v>
      </c>
      <c r="AN54" s="37"/>
      <c r="AO54" s="24">
        <f>AVERAGE(AO44:AO53)</f>
        <v>0.18785279101352351</v>
      </c>
      <c r="AP54" s="24">
        <f>100*AO54</f>
        <v>18.785279101352351</v>
      </c>
      <c r="AS54" s="2"/>
      <c r="AT54" s="17">
        <v>9</v>
      </c>
      <c r="AU54">
        <v>0</v>
      </c>
      <c r="AV54">
        <v>1.1299999999999999</v>
      </c>
      <c r="AW54">
        <v>0</v>
      </c>
      <c r="AX54" s="5">
        <f t="shared" si="16"/>
        <v>0</v>
      </c>
      <c r="AZ54" s="8"/>
    </row>
    <row r="55" spans="1:58" x14ac:dyDescent="0.25">
      <c r="A55" s="2"/>
      <c r="B55" s="2"/>
      <c r="C55" s="19">
        <v>682</v>
      </c>
      <c r="D55" s="54">
        <v>0.63583333333333325</v>
      </c>
      <c r="E55" s="54">
        <v>0.67083333333333339</v>
      </c>
      <c r="F55" s="54">
        <v>13.764715992039486</v>
      </c>
      <c r="G55" s="2"/>
      <c r="I55" s="2">
        <v>230724</v>
      </c>
      <c r="J55" s="3">
        <v>2</v>
      </c>
      <c r="K55" s="8">
        <v>0.88</v>
      </c>
      <c r="L55" s="8">
        <v>2.77</v>
      </c>
      <c r="M55" s="8">
        <v>0.56999999999999995</v>
      </c>
      <c r="N55" s="5">
        <f t="shared" si="12"/>
        <v>0.20577617328519854</v>
      </c>
      <c r="O55" s="2"/>
      <c r="P55" s="2"/>
      <c r="Q55" s="2"/>
      <c r="R55" s="2"/>
      <c r="S55" s="17">
        <v>13</v>
      </c>
      <c r="T55" s="2">
        <v>0.71</v>
      </c>
      <c r="U55">
        <v>0.94</v>
      </c>
      <c r="V55">
        <v>0.27</v>
      </c>
      <c r="W55" s="5">
        <f>V55/U55</f>
        <v>0.28723404255319152</v>
      </c>
      <c r="X55" s="6"/>
      <c r="AS55" s="8"/>
      <c r="AT55" s="17">
        <v>10</v>
      </c>
      <c r="AU55">
        <v>0.57999999999999996</v>
      </c>
      <c r="AV55">
        <v>2.99</v>
      </c>
      <c r="AW55">
        <v>0.46</v>
      </c>
      <c r="AX55" s="5">
        <f t="shared" si="16"/>
        <v>0.15384615384615385</v>
      </c>
      <c r="AY55" s="6" t="s">
        <v>3</v>
      </c>
      <c r="AZ55" s="8"/>
    </row>
    <row r="56" spans="1:58" x14ac:dyDescent="0.25">
      <c r="A56" s="2"/>
      <c r="B56" s="2"/>
      <c r="C56" s="8">
        <v>683</v>
      </c>
      <c r="D56" s="54">
        <v>1.1736363636363636</v>
      </c>
      <c r="E56" s="54">
        <v>1.8909090909090907</v>
      </c>
      <c r="F56" s="54">
        <v>15.22586088720649</v>
      </c>
      <c r="G56" s="9"/>
      <c r="I56" s="2"/>
      <c r="J56" s="3">
        <v>3</v>
      </c>
      <c r="K56" s="8">
        <v>2.0099999999999998</v>
      </c>
      <c r="L56" s="8">
        <v>3.96</v>
      </c>
      <c r="M56" s="8">
        <v>1.72</v>
      </c>
      <c r="N56" s="5">
        <f t="shared" si="12"/>
        <v>0.43434343434343436</v>
      </c>
      <c r="O56" s="2"/>
      <c r="P56" s="2"/>
      <c r="Q56" s="5"/>
      <c r="R56" s="5" t="s">
        <v>2</v>
      </c>
      <c r="S56" s="3">
        <v>1</v>
      </c>
      <c r="T56" s="8">
        <v>1.86</v>
      </c>
      <c r="U56" s="8">
        <v>3.47</v>
      </c>
      <c r="V56" s="8">
        <v>1.71</v>
      </c>
      <c r="W56" s="5">
        <f>V56/U56</f>
        <v>0.49279538904899134</v>
      </c>
      <c r="X56" s="2"/>
      <c r="AH56" s="10"/>
      <c r="AI56" s="42">
        <v>675</v>
      </c>
      <c r="AJ56" s="5" t="s">
        <v>2</v>
      </c>
      <c r="AK56" s="3">
        <v>2</v>
      </c>
      <c r="AL56" s="2">
        <v>0.11</v>
      </c>
      <c r="AM56" s="2">
        <v>1.33</v>
      </c>
      <c r="AN56" s="8">
        <v>0.03</v>
      </c>
      <c r="AO56" s="5">
        <f t="shared" ref="AO56:AO71" si="17">AN56/AM56</f>
        <v>2.2556390977443608E-2</v>
      </c>
      <c r="AP56" s="2"/>
      <c r="AS56" s="8"/>
      <c r="AT56" s="17"/>
      <c r="AU56" s="10">
        <f>AVERAGE(AU33:AU55)</f>
        <v>0.75173913043478258</v>
      </c>
      <c r="AV56" s="10">
        <f>AVERAGE(AV33:AV55)</f>
        <v>1.8804347826086956</v>
      </c>
      <c r="AX56" s="10">
        <f>AVERAGE(AX33:AX55)</f>
        <v>0.19304221639358338</v>
      </c>
      <c r="AY56" s="10">
        <f>100*AX56</f>
        <v>19.304221639358339</v>
      </c>
    </row>
    <row r="57" spans="1:58" x14ac:dyDescent="0.25">
      <c r="A57" s="2"/>
      <c r="B57" s="2"/>
      <c r="C57" s="8">
        <v>1340</v>
      </c>
      <c r="D57" s="54">
        <v>0.96769230769230752</v>
      </c>
      <c r="E57" s="54">
        <v>2.4353846153846153</v>
      </c>
      <c r="F57" s="54">
        <v>15.919563175067204</v>
      </c>
      <c r="G57" s="2"/>
      <c r="I57" s="2"/>
      <c r="J57" s="3">
        <v>4</v>
      </c>
      <c r="K57" s="8">
        <v>0.43</v>
      </c>
      <c r="L57" s="8">
        <v>1.7</v>
      </c>
      <c r="M57" s="8">
        <v>0.15</v>
      </c>
      <c r="N57" s="5">
        <f t="shared" si="12"/>
        <v>8.8235294117647065E-2</v>
      </c>
      <c r="O57" s="2"/>
      <c r="P57" s="2"/>
      <c r="R57" s="2"/>
      <c r="S57" s="3">
        <v>2</v>
      </c>
      <c r="T57" s="8">
        <v>1.52</v>
      </c>
      <c r="U57" s="8">
        <v>2.78</v>
      </c>
      <c r="V57" s="8">
        <v>1.1499999999999999</v>
      </c>
      <c r="W57" s="5">
        <f t="shared" ref="W57:W63" si="18">V57/U57</f>
        <v>0.41366906474820142</v>
      </c>
      <c r="X57" s="2"/>
      <c r="AI57" s="2"/>
      <c r="AJ57" s="2"/>
      <c r="AK57" s="3">
        <v>3</v>
      </c>
      <c r="AL57" s="2">
        <v>0.23</v>
      </c>
      <c r="AM57" s="2">
        <v>1.1100000000000001</v>
      </c>
      <c r="AN57" s="8">
        <v>0.11</v>
      </c>
      <c r="AO57" s="5">
        <f t="shared" si="17"/>
        <v>9.9099099099099086E-2</v>
      </c>
      <c r="AP57" s="2"/>
      <c r="AT57" s="17"/>
      <c r="AX57" s="5"/>
    </row>
    <row r="58" spans="1:58" x14ac:dyDescent="0.25">
      <c r="A58" s="2"/>
      <c r="B58" s="2"/>
      <c r="C58" s="8"/>
      <c r="D58" s="58">
        <f>AVERAGE(D53:D57)</f>
        <v>0.8195302270193574</v>
      </c>
      <c r="E58" s="58">
        <f>AVERAGE(E53:E57)</f>
        <v>1.8700123644471467</v>
      </c>
      <c r="F58" s="58">
        <f>AVERAGE(F53:F57)</f>
        <v>16.061277899208498</v>
      </c>
      <c r="G58" s="2"/>
      <c r="I58" s="2"/>
      <c r="J58" s="3">
        <v>5</v>
      </c>
      <c r="K58" s="2">
        <v>1.53</v>
      </c>
      <c r="L58" s="2">
        <v>4.08</v>
      </c>
      <c r="M58" s="8">
        <v>1.3</v>
      </c>
      <c r="N58" s="5">
        <f t="shared" si="12"/>
        <v>0.31862745098039214</v>
      </c>
      <c r="O58" s="2"/>
      <c r="P58" s="2"/>
      <c r="R58" s="2"/>
      <c r="S58" s="3">
        <v>3</v>
      </c>
      <c r="T58" s="8">
        <v>1.57</v>
      </c>
      <c r="U58" s="8">
        <v>3.39</v>
      </c>
      <c r="V58" s="8">
        <v>1.41</v>
      </c>
      <c r="W58" s="5">
        <f t="shared" si="18"/>
        <v>0.41592920353982299</v>
      </c>
      <c r="X58" s="2"/>
      <c r="AH58" s="2"/>
      <c r="AI58" s="2"/>
      <c r="AJ58" s="2"/>
      <c r="AK58" s="17">
        <v>4</v>
      </c>
      <c r="AL58" s="8">
        <v>0.2</v>
      </c>
      <c r="AM58" s="8">
        <v>0.62</v>
      </c>
      <c r="AN58" s="8">
        <v>0.09</v>
      </c>
      <c r="AO58" s="5">
        <f t="shared" si="17"/>
        <v>0.14516129032258063</v>
      </c>
      <c r="AR58" s="42">
        <v>682</v>
      </c>
      <c r="AS58" s="5" t="s">
        <v>2</v>
      </c>
      <c r="AT58" s="3">
        <v>1</v>
      </c>
      <c r="AU58" s="2">
        <v>0.18</v>
      </c>
      <c r="AV58" s="2">
        <v>0.41</v>
      </c>
      <c r="AW58" s="8">
        <v>0.01</v>
      </c>
      <c r="AX58" s="5">
        <f>AW58/AV58</f>
        <v>2.4390243902439025E-2</v>
      </c>
      <c r="AY58" s="2"/>
    </row>
    <row r="59" spans="1:58" x14ac:dyDescent="0.25">
      <c r="A59" s="2"/>
      <c r="B59" s="2"/>
      <c r="C59" s="8"/>
      <c r="D59" s="8"/>
      <c r="E59" s="8"/>
      <c r="F59" s="16"/>
      <c r="G59" s="2"/>
      <c r="I59" s="2"/>
      <c r="J59" s="3">
        <v>6</v>
      </c>
      <c r="K59" s="2">
        <v>1.33</v>
      </c>
      <c r="L59" s="2">
        <v>3.51</v>
      </c>
      <c r="M59" s="8">
        <v>1.07</v>
      </c>
      <c r="N59" s="5">
        <f t="shared" si="12"/>
        <v>0.30484330484330485</v>
      </c>
      <c r="O59" s="2"/>
      <c r="Q59" s="5"/>
      <c r="R59" s="2"/>
      <c r="S59" s="17">
        <v>4</v>
      </c>
      <c r="T59" s="8">
        <v>0.85</v>
      </c>
      <c r="U59" s="8">
        <v>2.5499999999999998</v>
      </c>
      <c r="V59" s="8">
        <v>0.8</v>
      </c>
      <c r="W59" s="5">
        <f t="shared" si="18"/>
        <v>0.31372549019607848</v>
      </c>
      <c r="AH59" s="8"/>
      <c r="AI59" s="2"/>
      <c r="AJ59" s="2"/>
      <c r="AK59" s="3">
        <v>5</v>
      </c>
      <c r="AL59" s="8">
        <v>2.11</v>
      </c>
      <c r="AM59" s="8">
        <v>0.41</v>
      </c>
      <c r="AN59" s="8">
        <v>0.22</v>
      </c>
      <c r="AO59" s="5">
        <f t="shared" si="17"/>
        <v>0.53658536585365857</v>
      </c>
      <c r="AP59" s="2"/>
      <c r="AR59" s="2"/>
      <c r="AS59" s="2"/>
      <c r="AT59" s="3">
        <v>2</v>
      </c>
      <c r="AU59" s="2">
        <v>0.15</v>
      </c>
      <c r="AV59" s="2">
        <v>0.34</v>
      </c>
      <c r="AW59" s="8">
        <v>6.0000000000000001E-3</v>
      </c>
      <c r="AX59" s="5">
        <f t="shared" ref="AX59:AX69" si="19">AW59/AV59</f>
        <v>1.7647058823529412E-2</v>
      </c>
      <c r="AY59" s="2"/>
    </row>
    <row r="60" spans="1:58" x14ac:dyDescent="0.25">
      <c r="A60" s="2"/>
      <c r="B60" s="2"/>
      <c r="C60" s="8"/>
      <c r="D60" s="8"/>
      <c r="E60" s="8"/>
      <c r="F60" s="8"/>
      <c r="G60" s="2"/>
      <c r="I60" s="2"/>
      <c r="J60" s="3">
        <v>7</v>
      </c>
      <c r="K60" s="2">
        <v>0.53</v>
      </c>
      <c r="L60" s="2">
        <v>2.2400000000000002</v>
      </c>
      <c r="M60" s="8">
        <v>0.08</v>
      </c>
      <c r="N60" s="5">
        <f t="shared" si="12"/>
        <v>3.5714285714285712E-2</v>
      </c>
      <c r="R60" s="2"/>
      <c r="S60" s="3">
        <v>5</v>
      </c>
      <c r="T60" s="8">
        <v>0.55000000000000004</v>
      </c>
      <c r="U60" s="2">
        <v>2.39</v>
      </c>
      <c r="V60" s="8">
        <v>0.52</v>
      </c>
      <c r="W60" s="5">
        <f t="shared" si="18"/>
        <v>0.21757322175732216</v>
      </c>
      <c r="X60" s="2"/>
      <c r="Z60" s="2"/>
      <c r="AA60" s="2"/>
      <c r="AH60" s="2"/>
      <c r="AI60" s="2"/>
      <c r="AJ60" s="2"/>
      <c r="AK60" s="3">
        <v>6</v>
      </c>
      <c r="AL60" s="8">
        <v>0.46</v>
      </c>
      <c r="AM60" s="8">
        <v>0.64</v>
      </c>
      <c r="AN60" s="8">
        <v>0.19</v>
      </c>
      <c r="AO60" s="5">
        <f t="shared" si="17"/>
        <v>0.296875</v>
      </c>
      <c r="AP60" s="2"/>
      <c r="AR60" s="2"/>
      <c r="AS60" s="2"/>
      <c r="AT60" s="3">
        <v>3</v>
      </c>
      <c r="AU60" s="2">
        <v>0.86</v>
      </c>
      <c r="AV60" s="2">
        <v>0.24</v>
      </c>
      <c r="AW60" s="8">
        <v>0.01</v>
      </c>
      <c r="AX60" s="5">
        <f t="shared" si="19"/>
        <v>4.1666666666666671E-2</v>
      </c>
      <c r="AY60" s="2"/>
    </row>
    <row r="61" spans="1:58" x14ac:dyDescent="0.25">
      <c r="A61" s="2"/>
      <c r="B61" s="2"/>
      <c r="C61" s="2"/>
      <c r="D61" s="2"/>
      <c r="E61" s="2"/>
      <c r="F61" s="2"/>
      <c r="G61" s="2"/>
      <c r="I61" s="2"/>
      <c r="J61" s="3">
        <v>8</v>
      </c>
      <c r="K61">
        <v>0.19</v>
      </c>
      <c r="L61">
        <v>1.97</v>
      </c>
      <c r="M61">
        <v>0.18</v>
      </c>
      <c r="N61" s="5">
        <f t="shared" si="12"/>
        <v>9.1370558375634514E-2</v>
      </c>
      <c r="R61" s="2"/>
      <c r="S61" s="3">
        <v>6</v>
      </c>
      <c r="T61" s="8">
        <v>0.54</v>
      </c>
      <c r="U61" s="2">
        <v>2.36</v>
      </c>
      <c r="V61" s="8">
        <v>0.49</v>
      </c>
      <c r="W61" s="5">
        <f t="shared" si="18"/>
        <v>0.2076271186440678</v>
      </c>
      <c r="X61" s="2"/>
      <c r="Z61" s="2"/>
      <c r="AH61" s="2"/>
      <c r="AI61" s="2"/>
      <c r="AJ61" s="2"/>
      <c r="AK61" s="3">
        <v>8</v>
      </c>
      <c r="AL61" s="8">
        <v>0.9</v>
      </c>
      <c r="AM61" s="8">
        <v>1.76</v>
      </c>
      <c r="AN61" s="8">
        <v>0.39</v>
      </c>
      <c r="AO61" s="5">
        <f t="shared" si="17"/>
        <v>0.22159090909090909</v>
      </c>
      <c r="AP61" s="2"/>
      <c r="AR61" s="2"/>
      <c r="AS61" s="2"/>
      <c r="AT61" s="17">
        <v>4</v>
      </c>
      <c r="AU61" s="8">
        <v>0.8</v>
      </c>
      <c r="AV61" s="8">
        <v>0.6</v>
      </c>
      <c r="AW61" s="8">
        <v>0.09</v>
      </c>
      <c r="AX61" s="5">
        <f t="shared" si="19"/>
        <v>0.15</v>
      </c>
    </row>
    <row r="62" spans="1:58" x14ac:dyDescent="0.25">
      <c r="A62" s="2"/>
      <c r="B62" s="2"/>
      <c r="C62" s="2"/>
      <c r="D62" s="2"/>
      <c r="E62" s="2"/>
      <c r="F62" s="2"/>
      <c r="G62" s="2"/>
      <c r="I62" s="2"/>
      <c r="J62" s="3">
        <v>9</v>
      </c>
      <c r="K62" s="2">
        <v>0.66</v>
      </c>
      <c r="L62" s="2">
        <v>1.88</v>
      </c>
      <c r="M62" s="8">
        <v>0.49</v>
      </c>
      <c r="N62" s="5">
        <f t="shared" si="12"/>
        <v>0.26063829787234044</v>
      </c>
      <c r="O62" s="2"/>
      <c r="R62" s="2"/>
      <c r="S62" s="3">
        <v>7</v>
      </c>
      <c r="T62" s="8">
        <v>0.75</v>
      </c>
      <c r="U62" s="2">
        <v>3.41</v>
      </c>
      <c r="V62" s="8">
        <v>0.75</v>
      </c>
      <c r="W62" s="5">
        <f t="shared" si="18"/>
        <v>0.21994134897360704</v>
      </c>
      <c r="X62" s="2"/>
      <c r="AH62" s="2"/>
      <c r="AI62" s="2"/>
      <c r="AJ62" s="2"/>
      <c r="AK62" s="17">
        <v>9</v>
      </c>
      <c r="AL62">
        <v>0</v>
      </c>
      <c r="AM62">
        <v>0.72</v>
      </c>
      <c r="AN62">
        <v>0</v>
      </c>
      <c r="AO62" s="5">
        <f t="shared" si="17"/>
        <v>0</v>
      </c>
      <c r="AR62" s="2"/>
      <c r="AS62" s="2"/>
      <c r="AT62" s="3">
        <v>5</v>
      </c>
      <c r="AU62" s="8">
        <v>1.45</v>
      </c>
      <c r="AV62" s="8">
        <v>0.66</v>
      </c>
      <c r="AW62" s="8">
        <v>0.25</v>
      </c>
      <c r="AX62" s="5">
        <f t="shared" si="19"/>
        <v>0.37878787878787878</v>
      </c>
      <c r="AY62" s="2"/>
    </row>
    <row r="63" spans="1:58" x14ac:dyDescent="0.25">
      <c r="A63" s="2"/>
      <c r="B63" s="2"/>
      <c r="C63" s="2"/>
      <c r="D63" s="2"/>
      <c r="E63" s="2"/>
      <c r="F63" s="2"/>
      <c r="G63" s="2"/>
      <c r="I63" s="5"/>
      <c r="J63" s="3">
        <v>10</v>
      </c>
      <c r="K63" s="8">
        <v>0.27</v>
      </c>
      <c r="L63" s="8">
        <v>2.54</v>
      </c>
      <c r="M63" s="8">
        <v>0.18</v>
      </c>
      <c r="N63" s="5">
        <f t="shared" si="12"/>
        <v>7.0866141732283464E-2</v>
      </c>
      <c r="O63" s="2"/>
      <c r="R63" s="2"/>
      <c r="S63" s="3">
        <v>8</v>
      </c>
      <c r="T63" s="8">
        <v>0.4</v>
      </c>
      <c r="U63" s="2">
        <v>2.46</v>
      </c>
      <c r="V63" s="8">
        <v>0.28999999999999998</v>
      </c>
      <c r="W63" s="5">
        <f t="shared" si="18"/>
        <v>0.11788617886178861</v>
      </c>
      <c r="X63" s="6" t="s">
        <v>3</v>
      </c>
      <c r="AH63" s="2"/>
      <c r="AI63" s="2"/>
      <c r="AJ63" s="2"/>
      <c r="AK63" s="17">
        <v>10</v>
      </c>
      <c r="AL63">
        <v>1.42</v>
      </c>
      <c r="AM63">
        <v>1.49</v>
      </c>
      <c r="AN63">
        <v>0.39</v>
      </c>
      <c r="AO63" s="5">
        <f t="shared" si="17"/>
        <v>0.26174496644295303</v>
      </c>
      <c r="AR63" s="2"/>
      <c r="AS63" s="2"/>
      <c r="AT63" s="3">
        <v>6</v>
      </c>
      <c r="AU63" s="8">
        <v>1.5</v>
      </c>
      <c r="AV63" s="8">
        <v>0.79</v>
      </c>
      <c r="AW63" s="8">
        <v>0.25</v>
      </c>
      <c r="AX63" s="5">
        <f t="shared" si="19"/>
        <v>0.31645569620253161</v>
      </c>
      <c r="AY63" s="2"/>
    </row>
    <row r="64" spans="1:58" x14ac:dyDescent="0.25">
      <c r="A64" s="2"/>
      <c r="B64" s="2"/>
      <c r="C64" s="2"/>
      <c r="D64" s="7"/>
      <c r="E64" s="7"/>
      <c r="F64" s="2"/>
      <c r="G64" s="2"/>
      <c r="I64" s="2"/>
      <c r="J64" s="3">
        <v>11</v>
      </c>
      <c r="K64" s="2">
        <v>0.55000000000000004</v>
      </c>
      <c r="L64" s="2">
        <v>3.69</v>
      </c>
      <c r="M64" s="8">
        <v>0.51</v>
      </c>
      <c r="N64" s="5">
        <f t="shared" si="12"/>
        <v>0.13821138211382114</v>
      </c>
      <c r="O64" s="6" t="s">
        <v>3</v>
      </c>
      <c r="R64" s="2"/>
      <c r="S64" s="3"/>
      <c r="T64" s="10">
        <f>AVERAGE(T44:T63)</f>
        <v>1.1495000000000002</v>
      </c>
      <c r="U64" s="10">
        <f>AVERAGE(U44:U63)</f>
        <v>2.4459999999999997</v>
      </c>
      <c r="V64" s="8"/>
      <c r="W64" s="10">
        <f>AVERAGE(W44:W63)</f>
        <v>0.29810691360187019</v>
      </c>
      <c r="X64" s="10">
        <f>100*W64</f>
        <v>29.810691360187018</v>
      </c>
      <c r="AI64" s="8"/>
      <c r="AJ64" s="8"/>
      <c r="AK64" s="17">
        <v>11</v>
      </c>
      <c r="AL64">
        <v>0.39</v>
      </c>
      <c r="AM64">
        <v>1.54</v>
      </c>
      <c r="AN64">
        <v>0.2</v>
      </c>
      <c r="AO64" s="5">
        <f t="shared" si="17"/>
        <v>0.12987012987012989</v>
      </c>
      <c r="AR64" s="2"/>
      <c r="AS64" s="2"/>
      <c r="AT64" s="3">
        <v>7</v>
      </c>
      <c r="AU64" s="8">
        <v>0.71</v>
      </c>
      <c r="AV64" s="8">
        <v>0.98</v>
      </c>
      <c r="AW64" s="8">
        <v>0.11</v>
      </c>
      <c r="AX64" s="5">
        <f t="shared" si="19"/>
        <v>0.11224489795918367</v>
      </c>
      <c r="AY64" s="2"/>
    </row>
    <row r="65" spans="1:51" x14ac:dyDescent="0.25">
      <c r="A65" s="2"/>
      <c r="B65" s="2"/>
      <c r="C65" s="2"/>
      <c r="D65" s="9"/>
      <c r="E65" s="9"/>
      <c r="F65" s="2"/>
      <c r="G65" s="2"/>
      <c r="I65" s="2"/>
      <c r="J65" s="3"/>
      <c r="K65" s="10">
        <f>AVERAGE(K40:K64)</f>
        <v>0.63279999999999992</v>
      </c>
      <c r="L65" s="10">
        <f>AVERAGE(L40:L64)</f>
        <v>1.64</v>
      </c>
      <c r="M65" s="2"/>
      <c r="N65" s="10">
        <f>AVERAGE(N40:N64)</f>
        <v>0.1945171075858062</v>
      </c>
      <c r="O65" s="10">
        <f>100*N65</f>
        <v>19.451710758580621</v>
      </c>
      <c r="AI65" s="8"/>
      <c r="AJ65" s="8"/>
      <c r="AK65" s="25">
        <v>12</v>
      </c>
      <c r="AL65" s="8">
        <v>1.17</v>
      </c>
      <c r="AM65" s="8">
        <v>1.48</v>
      </c>
      <c r="AN65" s="8">
        <v>0.46</v>
      </c>
      <c r="AO65" s="5">
        <f t="shared" si="17"/>
        <v>0.3108108108108108</v>
      </c>
      <c r="AR65" s="2"/>
      <c r="AS65" s="2"/>
      <c r="AT65" s="3">
        <v>8</v>
      </c>
      <c r="AU65" s="8">
        <v>0.83</v>
      </c>
      <c r="AV65" s="8">
        <v>0.72</v>
      </c>
      <c r="AW65" s="8">
        <v>0.17</v>
      </c>
      <c r="AX65" s="5">
        <f t="shared" si="19"/>
        <v>0.23611111111111113</v>
      </c>
      <c r="AY65" s="2"/>
    </row>
    <row r="66" spans="1:51" x14ac:dyDescent="0.25">
      <c r="A66" s="2"/>
      <c r="B66" s="2"/>
      <c r="C66" s="2"/>
      <c r="D66" s="9"/>
      <c r="E66" s="9"/>
      <c r="F66" s="2"/>
      <c r="G66" s="2"/>
      <c r="Q66" s="48">
        <v>661</v>
      </c>
      <c r="R66" s="5" t="s">
        <v>2</v>
      </c>
      <c r="S66" s="3">
        <v>1</v>
      </c>
      <c r="T66" s="8">
        <v>1.75</v>
      </c>
      <c r="U66" s="8">
        <v>0.59</v>
      </c>
      <c r="V66" s="8">
        <v>0.43</v>
      </c>
      <c r="W66" s="5">
        <f>V66/U66</f>
        <v>0.72881355932203395</v>
      </c>
      <c r="X66" s="2"/>
      <c r="AH66" s="2"/>
      <c r="AI66" s="8"/>
      <c r="AJ66" s="8"/>
      <c r="AK66" s="25">
        <v>13</v>
      </c>
      <c r="AL66" s="8">
        <v>0.5</v>
      </c>
      <c r="AM66" s="8">
        <v>1.1000000000000001</v>
      </c>
      <c r="AN66" s="8">
        <v>0.27</v>
      </c>
      <c r="AO66" s="5">
        <f t="shared" si="17"/>
        <v>0.24545454545454545</v>
      </c>
      <c r="AR66" s="2"/>
      <c r="AS66" s="2"/>
      <c r="AT66" s="17">
        <v>9</v>
      </c>
      <c r="AU66">
        <v>1.05</v>
      </c>
      <c r="AV66">
        <v>1.2</v>
      </c>
      <c r="AW66">
        <v>0.43</v>
      </c>
      <c r="AX66" s="5">
        <f t="shared" si="19"/>
        <v>0.35833333333333334</v>
      </c>
    </row>
    <row r="67" spans="1:51" x14ac:dyDescent="0.25">
      <c r="A67" s="2"/>
      <c r="B67" s="2"/>
      <c r="C67" s="2"/>
      <c r="D67" s="9"/>
      <c r="E67" s="9"/>
      <c r="F67" s="2"/>
      <c r="G67" s="2"/>
      <c r="H67" s="53">
        <v>649</v>
      </c>
      <c r="I67" s="5" t="s">
        <v>2</v>
      </c>
      <c r="J67" s="3">
        <v>1</v>
      </c>
      <c r="K67">
        <v>0.84</v>
      </c>
      <c r="L67">
        <v>0.43</v>
      </c>
      <c r="M67">
        <v>0.14000000000000001</v>
      </c>
      <c r="N67" s="5">
        <f>M67/L67</f>
        <v>0.32558139534883723</v>
      </c>
      <c r="Q67" s="8"/>
      <c r="R67" s="2"/>
      <c r="S67" s="3">
        <v>2</v>
      </c>
      <c r="T67" s="2">
        <v>0.76</v>
      </c>
      <c r="U67" s="8">
        <v>0.37</v>
      </c>
      <c r="V67" s="8">
        <v>0.19</v>
      </c>
      <c r="W67" s="5">
        <f t="shared" ref="W67:W84" si="20">V67/U67</f>
        <v>0.51351351351351349</v>
      </c>
      <c r="X67" s="2"/>
      <c r="AH67" s="2"/>
      <c r="AI67" s="8"/>
      <c r="AJ67" s="8"/>
      <c r="AK67" s="25">
        <v>14</v>
      </c>
      <c r="AL67" s="8">
        <v>0.51</v>
      </c>
      <c r="AM67" s="8">
        <v>1.28</v>
      </c>
      <c r="AN67">
        <v>0.28999999999999998</v>
      </c>
      <c r="AO67" s="5">
        <f t="shared" si="17"/>
        <v>0.22656249999999997</v>
      </c>
      <c r="AR67" s="8"/>
      <c r="AS67" s="8"/>
      <c r="AT67" s="17">
        <v>10</v>
      </c>
      <c r="AU67">
        <v>0.1</v>
      </c>
      <c r="AV67">
        <v>0.62</v>
      </c>
      <c r="AW67">
        <v>0.01</v>
      </c>
      <c r="AX67" s="5">
        <f t="shared" si="19"/>
        <v>1.6129032258064516E-2</v>
      </c>
    </row>
    <row r="68" spans="1:51" x14ac:dyDescent="0.25">
      <c r="A68" s="2"/>
      <c r="B68" s="2"/>
      <c r="C68" s="8"/>
      <c r="D68" s="9"/>
      <c r="E68" s="9"/>
      <c r="F68" s="2"/>
      <c r="G68" s="2"/>
      <c r="I68" s="2"/>
      <c r="J68" s="3">
        <v>2</v>
      </c>
      <c r="K68">
        <v>0</v>
      </c>
      <c r="L68">
        <v>1.1599999999999999</v>
      </c>
      <c r="M68">
        <v>0</v>
      </c>
      <c r="N68" s="5">
        <f t="shared" ref="N68:N73" si="21">M68/L68</f>
        <v>0</v>
      </c>
      <c r="Q68" s="8"/>
      <c r="R68" s="2"/>
      <c r="S68" s="3">
        <v>3</v>
      </c>
      <c r="T68" s="2">
        <v>0.7</v>
      </c>
      <c r="U68" s="2">
        <v>0.4</v>
      </c>
      <c r="V68" s="8">
        <v>0.2</v>
      </c>
      <c r="W68" s="5">
        <f t="shared" si="20"/>
        <v>0.5</v>
      </c>
      <c r="X68" s="2"/>
      <c r="AI68" s="21"/>
      <c r="AJ68" s="22"/>
      <c r="AK68" s="25">
        <v>15</v>
      </c>
      <c r="AL68" s="8">
        <v>7.0000000000000007E-2</v>
      </c>
      <c r="AM68" s="8">
        <v>1.34</v>
      </c>
      <c r="AN68" s="8">
        <v>0.02</v>
      </c>
      <c r="AO68" s="5">
        <f t="shared" si="17"/>
        <v>1.4925373134328358E-2</v>
      </c>
      <c r="AR68" s="8"/>
      <c r="AS68" s="8"/>
      <c r="AT68" s="17">
        <v>11</v>
      </c>
      <c r="AU68">
        <v>0</v>
      </c>
      <c r="AV68">
        <v>0.69</v>
      </c>
      <c r="AW68">
        <v>0</v>
      </c>
      <c r="AX68" s="5">
        <f t="shared" si="19"/>
        <v>0</v>
      </c>
    </row>
    <row r="69" spans="1:51" x14ac:dyDescent="0.25">
      <c r="A69" s="2"/>
      <c r="B69" s="2"/>
      <c r="C69" s="2"/>
      <c r="D69" s="2"/>
      <c r="E69" s="2"/>
      <c r="F69" s="2"/>
      <c r="G69" s="2"/>
      <c r="I69" s="2"/>
      <c r="J69" s="3">
        <v>3</v>
      </c>
      <c r="K69">
        <v>0.59</v>
      </c>
      <c r="L69">
        <v>0.59</v>
      </c>
      <c r="M69">
        <v>0.11</v>
      </c>
      <c r="N69" s="5">
        <f t="shared" si="21"/>
        <v>0.1864406779661017</v>
      </c>
      <c r="Q69" s="8"/>
      <c r="R69" s="2"/>
      <c r="S69" s="17">
        <v>4</v>
      </c>
      <c r="T69" s="8">
        <v>0.35</v>
      </c>
      <c r="U69" s="2">
        <v>0.8</v>
      </c>
      <c r="V69" s="8">
        <v>0.12</v>
      </c>
      <c r="W69" s="5">
        <f t="shared" si="20"/>
        <v>0.15</v>
      </c>
      <c r="AA69" s="8"/>
      <c r="AB69" s="17"/>
      <c r="AC69" s="37"/>
      <c r="AD69" s="37"/>
      <c r="AE69" s="37"/>
      <c r="AF69" s="19"/>
      <c r="AG69" s="37"/>
      <c r="AI69" s="8"/>
      <c r="AJ69" s="8"/>
      <c r="AK69" s="25">
        <v>16</v>
      </c>
      <c r="AL69" s="27">
        <v>0.32</v>
      </c>
      <c r="AM69" s="8">
        <v>1.74</v>
      </c>
      <c r="AN69" s="8">
        <v>0.17</v>
      </c>
      <c r="AO69" s="5">
        <f t="shared" si="17"/>
        <v>9.7701149425287362E-2</v>
      </c>
      <c r="AT69" s="17">
        <v>12</v>
      </c>
      <c r="AU69">
        <v>0</v>
      </c>
      <c r="AV69">
        <v>0.8</v>
      </c>
      <c r="AW69">
        <v>0</v>
      </c>
      <c r="AX69" s="5">
        <f t="shared" si="19"/>
        <v>0</v>
      </c>
      <c r="AY69" s="6" t="s">
        <v>3</v>
      </c>
    </row>
    <row r="70" spans="1:51" x14ac:dyDescent="0.25">
      <c r="A70" s="2"/>
      <c r="B70" s="2"/>
      <c r="C70" s="2"/>
      <c r="D70" s="2"/>
      <c r="E70" s="2"/>
      <c r="F70" s="2"/>
      <c r="G70" s="2"/>
      <c r="I70" s="2"/>
      <c r="J70" s="3">
        <v>4</v>
      </c>
      <c r="K70">
        <v>0.64</v>
      </c>
      <c r="L70">
        <v>0.77</v>
      </c>
      <c r="M70">
        <v>0.18</v>
      </c>
      <c r="N70" s="5">
        <f t="shared" si="21"/>
        <v>0.23376623376623376</v>
      </c>
      <c r="Q70" s="8"/>
      <c r="R70" s="2"/>
      <c r="S70" s="3">
        <v>5</v>
      </c>
      <c r="T70" s="8">
        <v>0.25</v>
      </c>
      <c r="U70" s="8">
        <v>0.23</v>
      </c>
      <c r="V70" s="8">
        <v>0.04</v>
      </c>
      <c r="W70" s="5">
        <f t="shared" si="20"/>
        <v>0.17391304347826086</v>
      </c>
      <c r="X70" s="2"/>
      <c r="AA70" s="8"/>
      <c r="AB70" s="17"/>
      <c r="AC70" s="8"/>
      <c r="AD70" s="8"/>
      <c r="AE70" s="8"/>
      <c r="AF70" s="19"/>
      <c r="AG70" s="8"/>
      <c r="AI70" s="8"/>
      <c r="AJ70" s="8"/>
      <c r="AK70" s="26">
        <v>17</v>
      </c>
      <c r="AL70" s="21">
        <v>0.56999999999999995</v>
      </c>
      <c r="AM70" s="8">
        <v>1.92</v>
      </c>
      <c r="AN70">
        <v>0.25</v>
      </c>
      <c r="AO70" s="5">
        <f t="shared" si="17"/>
        <v>0.13020833333333334</v>
      </c>
      <c r="AT70" s="17"/>
      <c r="AU70" s="10">
        <f>AVERAGE(AU58:AU69)</f>
        <v>0.63583333333333325</v>
      </c>
      <c r="AV70" s="10">
        <f>AVERAGE(AV58:AV69)</f>
        <v>0.67083333333333339</v>
      </c>
      <c r="AX70" s="10">
        <f>AVERAGE(AX58:AX69)</f>
        <v>0.13764715992039486</v>
      </c>
      <c r="AY70" s="10">
        <f>100*AX70</f>
        <v>13.764715992039486</v>
      </c>
    </row>
    <row r="71" spans="1:51" x14ac:dyDescent="0.25">
      <c r="A71" s="2"/>
      <c r="B71" s="2"/>
      <c r="C71" s="2"/>
      <c r="D71" s="2"/>
      <c r="E71" s="2"/>
      <c r="F71" s="2"/>
      <c r="G71" s="2"/>
      <c r="I71" s="2"/>
      <c r="J71" s="3">
        <v>5</v>
      </c>
      <c r="K71">
        <v>0.78</v>
      </c>
      <c r="L71">
        <v>0.88</v>
      </c>
      <c r="M71">
        <v>0.18</v>
      </c>
      <c r="N71" s="5">
        <f t="shared" si="21"/>
        <v>0.20454545454545453</v>
      </c>
      <c r="P71" s="2"/>
      <c r="Q71" s="8"/>
      <c r="R71" s="2"/>
      <c r="S71" s="3">
        <v>6</v>
      </c>
      <c r="T71" s="8">
        <v>2.2999999999999998</v>
      </c>
      <c r="U71" s="8">
        <v>0.62</v>
      </c>
      <c r="V71" s="8">
        <v>0.38</v>
      </c>
      <c r="W71" s="5">
        <f t="shared" si="20"/>
        <v>0.61290322580645162</v>
      </c>
      <c r="X71" s="2"/>
      <c r="AA71" s="8"/>
      <c r="AB71" s="17"/>
      <c r="AC71" s="8"/>
      <c r="AD71" s="8"/>
      <c r="AE71" s="8"/>
      <c r="AF71" s="19"/>
      <c r="AG71" s="8"/>
      <c r="AI71" s="24"/>
      <c r="AJ71" s="8"/>
      <c r="AK71" s="25">
        <v>18</v>
      </c>
      <c r="AL71" s="8">
        <v>0.62</v>
      </c>
      <c r="AM71" s="8">
        <v>2.0099999999999998</v>
      </c>
      <c r="AN71" s="8">
        <v>0.34</v>
      </c>
      <c r="AO71" s="5">
        <f t="shared" si="17"/>
        <v>0.16915422885572143</v>
      </c>
      <c r="AP71" s="6" t="s">
        <v>3</v>
      </c>
    </row>
    <row r="72" spans="1:51" x14ac:dyDescent="0.25">
      <c r="A72" s="2"/>
      <c r="B72" s="2"/>
      <c r="C72" s="2"/>
      <c r="D72" s="2"/>
      <c r="E72" s="2"/>
      <c r="F72" s="2"/>
      <c r="G72" s="2"/>
      <c r="I72" s="2"/>
      <c r="J72" s="3">
        <v>6</v>
      </c>
      <c r="K72">
        <v>1.22</v>
      </c>
      <c r="L72">
        <v>1.54</v>
      </c>
      <c r="M72">
        <v>0.96</v>
      </c>
      <c r="N72" s="5">
        <f t="shared" si="21"/>
        <v>0.62337662337662336</v>
      </c>
      <c r="P72" s="2"/>
      <c r="Q72" s="8"/>
      <c r="R72" s="2"/>
      <c r="S72" s="3">
        <v>7</v>
      </c>
      <c r="T72" s="8">
        <v>0.55000000000000004</v>
      </c>
      <c r="U72" s="8">
        <v>0.41</v>
      </c>
      <c r="V72" s="8">
        <v>0.1</v>
      </c>
      <c r="W72" s="5">
        <f t="shared" si="20"/>
        <v>0.24390243902439027</v>
      </c>
      <c r="X72" s="2"/>
      <c r="AA72" s="8"/>
      <c r="AB72" s="17"/>
      <c r="AC72" s="8"/>
      <c r="AD72" s="8"/>
      <c r="AE72" s="8"/>
      <c r="AF72" s="19"/>
      <c r="AG72" s="8"/>
      <c r="AI72" s="8"/>
      <c r="AJ72" s="8"/>
      <c r="AK72" s="19"/>
      <c r="AL72" s="10">
        <f>AVERAGE(AL56:AL71)</f>
        <v>0.59874999999999989</v>
      </c>
      <c r="AM72" s="10">
        <f>AVERAGE(AM56:AM71)</f>
        <v>1.2806249999999997</v>
      </c>
      <c r="AO72" s="10">
        <f>AVERAGE(AO56:AO71)</f>
        <v>0.18176875579192506</v>
      </c>
      <c r="AP72" s="10">
        <f>100*AO72</f>
        <v>18.176875579192505</v>
      </c>
      <c r="AR72" s="42">
        <v>683</v>
      </c>
      <c r="AS72" s="5" t="s">
        <v>2</v>
      </c>
      <c r="AT72" s="3">
        <v>1</v>
      </c>
      <c r="AU72" s="2">
        <v>3.53</v>
      </c>
      <c r="AV72" s="2">
        <v>2.99</v>
      </c>
      <c r="AW72" s="8">
        <v>1.21</v>
      </c>
      <c r="AX72" s="5">
        <f>AW72/AV72</f>
        <v>0.40468227424749159</v>
      </c>
      <c r="AY72" s="2"/>
    </row>
    <row r="73" spans="1:51" x14ac:dyDescent="0.25">
      <c r="B73" s="2"/>
      <c r="C73" s="2"/>
      <c r="D73" s="2"/>
      <c r="E73" s="2"/>
      <c r="F73" s="2"/>
      <c r="G73" s="2"/>
      <c r="I73" s="2"/>
      <c r="J73" s="3">
        <v>7</v>
      </c>
      <c r="K73">
        <v>0.47</v>
      </c>
      <c r="L73">
        <v>0.89</v>
      </c>
      <c r="M73">
        <v>0.23</v>
      </c>
      <c r="N73" s="5">
        <f t="shared" si="21"/>
        <v>0.25842696629213485</v>
      </c>
      <c r="O73" s="6"/>
      <c r="P73" s="2"/>
      <c r="Q73" s="8"/>
      <c r="R73" s="2"/>
      <c r="S73" s="3">
        <v>8</v>
      </c>
      <c r="T73" s="8">
        <v>1.47</v>
      </c>
      <c r="U73" s="8">
        <v>0.44</v>
      </c>
      <c r="V73" s="8">
        <v>0.36</v>
      </c>
      <c r="W73" s="5">
        <f t="shared" si="20"/>
        <v>0.81818181818181812</v>
      </c>
      <c r="AA73" s="8"/>
      <c r="AB73" s="17"/>
      <c r="AC73" s="37"/>
      <c r="AD73" s="37"/>
      <c r="AE73" s="37"/>
      <c r="AF73" s="19"/>
      <c r="AG73" s="20"/>
      <c r="AH73" s="10"/>
      <c r="AR73" s="2"/>
      <c r="AS73" s="2"/>
      <c r="AT73" s="3">
        <v>2</v>
      </c>
      <c r="AU73" s="2">
        <v>0</v>
      </c>
      <c r="AV73" s="2">
        <v>1.87</v>
      </c>
      <c r="AW73" s="8">
        <v>0</v>
      </c>
      <c r="AX73" s="5">
        <f t="shared" ref="AX73:AX82" si="22">AW73/AV73</f>
        <v>0</v>
      </c>
      <c r="AY73" s="2"/>
    </row>
    <row r="74" spans="1:51" x14ac:dyDescent="0.25">
      <c r="B74" s="2"/>
      <c r="C74" s="2"/>
      <c r="D74" s="2"/>
      <c r="E74" s="2"/>
      <c r="F74" s="8"/>
      <c r="G74" s="2"/>
      <c r="I74" s="5" t="s">
        <v>2</v>
      </c>
      <c r="J74" s="3">
        <v>1</v>
      </c>
      <c r="K74" s="2">
        <v>0.08</v>
      </c>
      <c r="L74" s="8">
        <v>1.57</v>
      </c>
      <c r="M74" s="8">
        <v>0.04</v>
      </c>
      <c r="N74" s="5">
        <f>M74/L74</f>
        <v>2.5477707006369425E-2</v>
      </c>
      <c r="O74" s="2"/>
      <c r="P74" s="2"/>
      <c r="Q74" s="8"/>
      <c r="S74" s="17">
        <v>9</v>
      </c>
      <c r="T74">
        <v>1.17</v>
      </c>
      <c r="U74" s="49">
        <v>0.59</v>
      </c>
      <c r="V74">
        <v>0.33</v>
      </c>
      <c r="W74" s="5">
        <f t="shared" si="20"/>
        <v>0.55932203389830515</v>
      </c>
      <c r="Y74" s="37"/>
      <c r="AA74" s="8"/>
      <c r="AB74" s="17"/>
      <c r="AC74" s="24"/>
      <c r="AD74" s="24"/>
      <c r="AE74" s="37"/>
      <c r="AF74" s="24"/>
      <c r="AG74" s="24"/>
      <c r="AI74" s="42">
        <v>676</v>
      </c>
      <c r="AJ74" s="5" t="s">
        <v>2</v>
      </c>
      <c r="AK74" s="3">
        <v>1</v>
      </c>
      <c r="AL74" s="2">
        <v>0.7</v>
      </c>
      <c r="AM74" s="8">
        <v>1.27</v>
      </c>
      <c r="AN74" s="8">
        <v>0.23</v>
      </c>
      <c r="AO74" s="5">
        <f>AN74/AM74</f>
        <v>0.18110236220472442</v>
      </c>
      <c r="AP74" s="2"/>
      <c r="AR74" s="2"/>
      <c r="AS74" s="2"/>
      <c r="AT74" s="3">
        <v>3</v>
      </c>
      <c r="AU74" s="2">
        <v>1.19</v>
      </c>
      <c r="AV74" s="2">
        <v>2.19</v>
      </c>
      <c r="AW74" s="8">
        <v>0.65</v>
      </c>
      <c r="AX74" s="5">
        <f t="shared" si="22"/>
        <v>0.29680365296803657</v>
      </c>
      <c r="AY74" s="2"/>
    </row>
    <row r="75" spans="1:51" x14ac:dyDescent="0.25">
      <c r="B75" s="2"/>
      <c r="C75" s="2"/>
      <c r="D75" s="2"/>
      <c r="E75" s="2"/>
      <c r="F75" s="2"/>
      <c r="G75" s="2"/>
      <c r="I75" s="2">
        <v>230724</v>
      </c>
      <c r="J75" s="3">
        <v>2</v>
      </c>
      <c r="K75" s="8">
        <v>0.21</v>
      </c>
      <c r="L75" s="8">
        <v>1.8</v>
      </c>
      <c r="M75" s="8">
        <v>0.16</v>
      </c>
      <c r="N75" s="5">
        <f t="shared" ref="N75:N78" si="23">M75/L75</f>
        <v>8.8888888888888892E-2</v>
      </c>
      <c r="O75" s="2"/>
      <c r="P75" s="2"/>
      <c r="Q75" s="8"/>
      <c r="R75" s="8" t="s">
        <v>2</v>
      </c>
      <c r="S75" s="3">
        <v>1</v>
      </c>
      <c r="T75" s="8">
        <v>1.53</v>
      </c>
      <c r="U75" s="8">
        <v>2.85</v>
      </c>
      <c r="V75" s="8">
        <v>1.41</v>
      </c>
      <c r="W75" s="5">
        <f t="shared" si="20"/>
        <v>0.49473684210526314</v>
      </c>
      <c r="Y75" s="37"/>
      <c r="AA75" s="37"/>
      <c r="AB75" s="37"/>
      <c r="AC75" s="37"/>
      <c r="AD75" s="37"/>
      <c r="AE75" s="37"/>
      <c r="AF75" s="37"/>
      <c r="AG75" s="37"/>
      <c r="AI75" s="2"/>
      <c r="AJ75" s="2"/>
      <c r="AK75" s="3">
        <v>2</v>
      </c>
      <c r="AL75" s="2">
        <v>1.18</v>
      </c>
      <c r="AM75" s="2">
        <v>0.72</v>
      </c>
      <c r="AN75" s="8">
        <v>0.28999999999999998</v>
      </c>
      <c r="AO75" s="5">
        <f t="shared" ref="AO75:AO81" si="24">AN75/AM75</f>
        <v>0.40277777777777779</v>
      </c>
      <c r="AP75" s="2"/>
      <c r="AR75" s="2"/>
      <c r="AS75" s="2"/>
      <c r="AT75" s="17">
        <v>4</v>
      </c>
      <c r="AU75" s="8">
        <v>0.47</v>
      </c>
      <c r="AV75" s="8">
        <v>1.45</v>
      </c>
      <c r="AW75" s="8">
        <v>0.18</v>
      </c>
      <c r="AX75" s="5">
        <f t="shared" si="22"/>
        <v>0.12413793103448276</v>
      </c>
    </row>
    <row r="76" spans="1:51" x14ac:dyDescent="0.25">
      <c r="B76" s="2"/>
      <c r="C76" s="2"/>
      <c r="D76" s="2"/>
      <c r="E76" s="2"/>
      <c r="F76" s="2"/>
      <c r="G76" s="2"/>
      <c r="I76" s="2"/>
      <c r="J76" s="3">
        <v>3</v>
      </c>
      <c r="K76" s="8">
        <v>0</v>
      </c>
      <c r="L76" s="8">
        <v>1.1399999999999999</v>
      </c>
      <c r="M76" s="8">
        <v>0</v>
      </c>
      <c r="N76" s="5">
        <f t="shared" si="23"/>
        <v>0</v>
      </c>
      <c r="O76" s="2"/>
      <c r="P76" s="2"/>
      <c r="R76">
        <v>230724</v>
      </c>
      <c r="S76" s="3">
        <v>2</v>
      </c>
      <c r="T76" s="8">
        <v>0.91</v>
      </c>
      <c r="U76" s="8">
        <v>2.67</v>
      </c>
      <c r="V76" s="8">
        <v>0.84</v>
      </c>
      <c r="W76" s="5">
        <f t="shared" si="20"/>
        <v>0.3146067415730337</v>
      </c>
      <c r="Y76" s="37"/>
      <c r="AI76" s="2"/>
      <c r="AJ76" s="2"/>
      <c r="AK76" s="3">
        <v>3</v>
      </c>
      <c r="AL76" s="2">
        <v>0</v>
      </c>
      <c r="AM76" s="2">
        <v>0.52</v>
      </c>
      <c r="AN76" s="8">
        <v>0</v>
      </c>
      <c r="AO76" s="5">
        <f t="shared" si="24"/>
        <v>0</v>
      </c>
      <c r="AP76" s="2"/>
      <c r="AR76" s="2"/>
      <c r="AS76" s="2"/>
      <c r="AT76" s="3">
        <v>5</v>
      </c>
      <c r="AU76" s="8">
        <v>0.27</v>
      </c>
      <c r="AV76" s="8">
        <v>1.77</v>
      </c>
      <c r="AW76" s="8">
        <v>0.11</v>
      </c>
      <c r="AX76" s="5">
        <f t="shared" si="22"/>
        <v>6.2146892655367228E-2</v>
      </c>
      <c r="AY76" s="2"/>
    </row>
    <row r="77" spans="1:51" x14ac:dyDescent="0.25">
      <c r="J77" s="17">
        <v>4</v>
      </c>
      <c r="K77">
        <v>0.12</v>
      </c>
      <c r="L77">
        <v>1.28</v>
      </c>
      <c r="M77">
        <v>0.05</v>
      </c>
      <c r="N77" s="5">
        <f t="shared" si="23"/>
        <v>3.90625E-2</v>
      </c>
      <c r="S77" s="3">
        <v>3</v>
      </c>
      <c r="T77">
        <v>1.96</v>
      </c>
      <c r="U77">
        <v>3.47</v>
      </c>
      <c r="V77">
        <v>1.73</v>
      </c>
      <c r="W77" s="5">
        <f t="shared" si="20"/>
        <v>0.49855907780979825</v>
      </c>
      <c r="Y77" s="37"/>
      <c r="AI77" s="2"/>
      <c r="AJ77" s="2"/>
      <c r="AK77" s="17">
        <v>4</v>
      </c>
      <c r="AL77" s="8">
        <v>0.03</v>
      </c>
      <c r="AM77" s="8">
        <v>1.04</v>
      </c>
      <c r="AN77" s="8">
        <v>4.0000000000000001E-3</v>
      </c>
      <c r="AO77" s="5">
        <f t="shared" si="24"/>
        <v>3.8461538461538459E-3</v>
      </c>
      <c r="AR77" s="2"/>
      <c r="AS77" s="2"/>
      <c r="AT77" s="3">
        <v>6</v>
      </c>
      <c r="AU77" s="8">
        <v>0.86</v>
      </c>
      <c r="AV77" s="8">
        <v>2.5299999999999998</v>
      </c>
      <c r="AW77" s="8">
        <v>0.38</v>
      </c>
      <c r="AX77" s="5">
        <f t="shared" si="22"/>
        <v>0.15019762845849804</v>
      </c>
      <c r="AY77" s="2"/>
    </row>
    <row r="78" spans="1:51" x14ac:dyDescent="0.25">
      <c r="I78" s="2"/>
      <c r="J78" s="3">
        <v>5</v>
      </c>
      <c r="K78" s="8">
        <v>0.06</v>
      </c>
      <c r="L78" s="2">
        <v>2.36</v>
      </c>
      <c r="M78" s="8">
        <v>0.02</v>
      </c>
      <c r="N78" s="5">
        <f t="shared" si="23"/>
        <v>8.4745762711864406E-3</v>
      </c>
      <c r="O78" s="2"/>
      <c r="S78" s="17">
        <v>4</v>
      </c>
      <c r="T78">
        <v>0.37</v>
      </c>
      <c r="U78">
        <v>4.03</v>
      </c>
      <c r="V78">
        <v>0.31</v>
      </c>
      <c r="W78" s="5">
        <f t="shared" si="20"/>
        <v>7.6923076923076913E-2</v>
      </c>
      <c r="Y78" s="37"/>
      <c r="AI78" s="2"/>
      <c r="AJ78" s="2"/>
      <c r="AK78" s="3">
        <v>5</v>
      </c>
      <c r="AL78" s="8">
        <v>0.21</v>
      </c>
      <c r="AM78" s="8">
        <v>1.06</v>
      </c>
      <c r="AN78" s="8">
        <v>0.05</v>
      </c>
      <c r="AO78" s="5">
        <f t="shared" si="24"/>
        <v>4.716981132075472E-2</v>
      </c>
      <c r="AP78" s="2"/>
      <c r="AR78" s="2"/>
      <c r="AS78" s="2"/>
      <c r="AT78" s="3">
        <v>7</v>
      </c>
      <c r="AU78" s="8">
        <v>1.34</v>
      </c>
      <c r="AV78" s="8">
        <v>1.76</v>
      </c>
      <c r="AW78" s="8">
        <v>0.47</v>
      </c>
      <c r="AX78" s="5">
        <f t="shared" si="22"/>
        <v>0.26704545454545453</v>
      </c>
      <c r="AY78" s="2"/>
    </row>
    <row r="79" spans="1:51" x14ac:dyDescent="0.25">
      <c r="I79" s="2"/>
      <c r="J79" s="3">
        <v>6</v>
      </c>
      <c r="K79" s="8">
        <v>0</v>
      </c>
      <c r="L79" s="2">
        <v>0.97</v>
      </c>
      <c r="M79" s="8">
        <v>0</v>
      </c>
      <c r="N79" s="5">
        <f>M79/L79</f>
        <v>0</v>
      </c>
      <c r="O79" s="6" t="s">
        <v>3</v>
      </c>
      <c r="S79" s="3">
        <v>5</v>
      </c>
      <c r="T79" s="8">
        <v>0</v>
      </c>
      <c r="U79" s="8">
        <v>1.85</v>
      </c>
      <c r="V79" s="8">
        <v>0</v>
      </c>
      <c r="W79" s="5">
        <f t="shared" si="20"/>
        <v>0</v>
      </c>
      <c r="Y79" s="37"/>
      <c r="AI79" s="2"/>
      <c r="AJ79" s="2"/>
      <c r="AK79" s="3">
        <v>6</v>
      </c>
      <c r="AL79" s="8">
        <v>0.14000000000000001</v>
      </c>
      <c r="AM79" s="8">
        <v>1.5</v>
      </c>
      <c r="AN79" s="8">
        <v>0.06</v>
      </c>
      <c r="AO79" s="5">
        <f t="shared" si="24"/>
        <v>0.04</v>
      </c>
      <c r="AP79" s="2"/>
      <c r="AR79" s="2"/>
      <c r="AS79" s="2"/>
      <c r="AT79" s="3">
        <v>8</v>
      </c>
      <c r="AU79" s="8">
        <v>4.67</v>
      </c>
      <c r="AV79" s="8">
        <v>2.02</v>
      </c>
      <c r="AW79" s="8">
        <v>0.56999999999999995</v>
      </c>
      <c r="AX79" s="5">
        <f t="shared" si="22"/>
        <v>0.28217821782178215</v>
      </c>
      <c r="AY79" s="2"/>
    </row>
    <row r="80" spans="1:51" x14ac:dyDescent="0.25">
      <c r="I80" s="2"/>
      <c r="J80" s="3"/>
      <c r="K80" s="10">
        <f>AVERAGE(K67:K79)</f>
        <v>0.38538461538461533</v>
      </c>
      <c r="L80" s="10">
        <f>AVERAGE(L67:L79)</f>
        <v>1.1830769230769229</v>
      </c>
      <c r="M80" s="8"/>
      <c r="N80" s="10">
        <f>AVERAGE(N67:N79)</f>
        <v>0.15338777103552539</v>
      </c>
      <c r="O80" s="10">
        <f>100*N80</f>
        <v>15.338777103552539</v>
      </c>
      <c r="S80" s="3">
        <v>6</v>
      </c>
      <c r="T80" s="8">
        <v>0.14000000000000001</v>
      </c>
      <c r="U80" s="8">
        <v>2.9</v>
      </c>
      <c r="V80" s="8">
        <v>0.12</v>
      </c>
      <c r="W80" s="5">
        <f t="shared" si="20"/>
        <v>4.1379310344827586E-2</v>
      </c>
      <c r="Y80" s="37"/>
      <c r="AI80" s="2"/>
      <c r="AJ80" s="2"/>
      <c r="AK80" s="3">
        <v>7</v>
      </c>
      <c r="AL80" s="8">
        <v>0.39</v>
      </c>
      <c r="AM80" s="8">
        <v>1.97</v>
      </c>
      <c r="AN80" s="8">
        <v>0.08</v>
      </c>
      <c r="AO80" s="5">
        <f t="shared" si="24"/>
        <v>4.0609137055837567E-2</v>
      </c>
      <c r="AP80" s="2"/>
      <c r="AR80" s="2"/>
      <c r="AS80" s="2"/>
      <c r="AT80" s="17">
        <v>9</v>
      </c>
      <c r="AU80">
        <v>0.39</v>
      </c>
      <c r="AV80">
        <v>1.1000000000000001</v>
      </c>
      <c r="AW80">
        <v>0.08</v>
      </c>
      <c r="AX80" s="5">
        <f t="shared" si="22"/>
        <v>7.2727272727272724E-2</v>
      </c>
    </row>
    <row r="81" spans="8:51" x14ac:dyDescent="0.25">
      <c r="H81" s="51"/>
      <c r="I81" s="2"/>
      <c r="J81" s="3"/>
      <c r="K81" s="8"/>
      <c r="L81" s="2"/>
      <c r="M81" s="8"/>
      <c r="N81" s="5"/>
      <c r="S81" s="3">
        <v>7</v>
      </c>
      <c r="T81" s="8">
        <v>1.51</v>
      </c>
      <c r="U81" s="2">
        <v>4.38</v>
      </c>
      <c r="V81" s="8">
        <v>1.39</v>
      </c>
      <c r="W81" s="5">
        <f t="shared" si="20"/>
        <v>0.31735159817351599</v>
      </c>
      <c r="Y81" s="37"/>
      <c r="AI81" s="2"/>
      <c r="AJ81" s="2"/>
      <c r="AK81" s="3">
        <v>8</v>
      </c>
      <c r="AL81" s="8">
        <v>0.03</v>
      </c>
      <c r="AM81" s="8">
        <v>1.5</v>
      </c>
      <c r="AN81" s="8">
        <v>5.0000000000000001E-3</v>
      </c>
      <c r="AO81" s="5">
        <f t="shared" si="24"/>
        <v>3.3333333333333335E-3</v>
      </c>
      <c r="AP81" s="6" t="s">
        <v>3</v>
      </c>
      <c r="AR81" s="8"/>
      <c r="AS81" s="8"/>
      <c r="AT81" s="17">
        <v>10</v>
      </c>
      <c r="AU81">
        <v>0.19</v>
      </c>
      <c r="AV81">
        <v>2.0099999999999998</v>
      </c>
      <c r="AW81">
        <v>0.03</v>
      </c>
      <c r="AX81" s="5">
        <f t="shared" si="22"/>
        <v>1.492537313432836E-2</v>
      </c>
    </row>
    <row r="82" spans="8:51" x14ac:dyDescent="0.25">
      <c r="H82" s="42">
        <v>650</v>
      </c>
      <c r="I82" s="5" t="s">
        <v>2</v>
      </c>
      <c r="J82" s="3">
        <v>1</v>
      </c>
      <c r="K82" s="8">
        <v>0</v>
      </c>
      <c r="L82" s="2">
        <v>1.38</v>
      </c>
      <c r="M82" s="8">
        <v>0</v>
      </c>
      <c r="N82" s="5">
        <f t="shared" ref="N82:N101" si="25">M82/L82</f>
        <v>0</v>
      </c>
      <c r="O82" s="2"/>
      <c r="S82" s="3">
        <v>8</v>
      </c>
      <c r="T82" s="8">
        <v>1.63</v>
      </c>
      <c r="U82" s="2">
        <v>3.48</v>
      </c>
      <c r="V82" s="8">
        <v>1.53</v>
      </c>
      <c r="W82" s="5">
        <f t="shared" si="20"/>
        <v>0.43965517241379309</v>
      </c>
      <c r="Y82" s="37"/>
      <c r="AI82" s="2"/>
      <c r="AJ82" s="2"/>
      <c r="AK82" s="17"/>
      <c r="AL82" s="10">
        <f>AVERAGE(AL74:AL81)</f>
        <v>0.33500000000000002</v>
      </c>
      <c r="AM82" s="10">
        <f>AVERAGE(AM74:AM81)</f>
        <v>1.1975</v>
      </c>
      <c r="AO82" s="10">
        <f>AVERAGE(AO74:AO81)</f>
        <v>8.9854821942322707E-2</v>
      </c>
      <c r="AP82" s="10">
        <f>100*AO82</f>
        <v>8.9854821942322705</v>
      </c>
      <c r="AR82" s="8"/>
      <c r="AS82" s="8"/>
      <c r="AT82" s="17">
        <v>11</v>
      </c>
      <c r="AU82">
        <v>0</v>
      </c>
      <c r="AV82">
        <v>1.1100000000000001</v>
      </c>
      <c r="AW82">
        <v>0</v>
      </c>
      <c r="AX82" s="5">
        <f t="shared" si="22"/>
        <v>0</v>
      </c>
      <c r="AY82" s="6" t="s">
        <v>3</v>
      </c>
    </row>
    <row r="83" spans="8:51" x14ac:dyDescent="0.25">
      <c r="H83" s="2"/>
      <c r="I83" s="2"/>
      <c r="J83" s="3">
        <v>2</v>
      </c>
      <c r="K83" s="2">
        <v>0.54</v>
      </c>
      <c r="L83" s="2">
        <v>1.18</v>
      </c>
      <c r="M83" s="8">
        <v>0.23</v>
      </c>
      <c r="N83" s="5">
        <f t="shared" si="25"/>
        <v>0.19491525423728814</v>
      </c>
      <c r="O83" s="2"/>
      <c r="S83" s="17">
        <v>9</v>
      </c>
      <c r="T83" s="8">
        <v>0.74</v>
      </c>
      <c r="U83" s="2">
        <v>2.72</v>
      </c>
      <c r="V83" s="8">
        <v>0.7</v>
      </c>
      <c r="W83" s="5">
        <f t="shared" si="20"/>
        <v>0.25735294117647056</v>
      </c>
      <c r="Y83" s="37"/>
      <c r="AT83" s="17"/>
      <c r="AU83" s="10">
        <f>AVERAGE(AU72:AU82)</f>
        <v>1.1736363636363636</v>
      </c>
      <c r="AV83" s="10">
        <f>AVERAGE(AV72:AV82)</f>
        <v>1.8909090909090907</v>
      </c>
      <c r="AX83" s="10">
        <f>AVERAGE(AX72:AX82)</f>
        <v>0.15225860887206491</v>
      </c>
      <c r="AY83" s="10">
        <f>100*AX83</f>
        <v>15.22586088720649</v>
      </c>
    </row>
    <row r="84" spans="8:51" x14ac:dyDescent="0.25">
      <c r="H84" s="2"/>
      <c r="I84" s="2"/>
      <c r="J84" s="3">
        <v>3</v>
      </c>
      <c r="K84" s="2">
        <v>0.13</v>
      </c>
      <c r="L84" s="2">
        <v>1.02</v>
      </c>
      <c r="M84" s="8">
        <v>7.0000000000000007E-2</v>
      </c>
      <c r="N84" s="5">
        <f t="shared" si="25"/>
        <v>6.8627450980392163E-2</v>
      </c>
      <c r="O84" s="2"/>
      <c r="S84" s="17">
        <v>10</v>
      </c>
      <c r="T84" s="8">
        <v>1.52</v>
      </c>
      <c r="U84" s="2">
        <v>3.19</v>
      </c>
      <c r="V84" s="8">
        <v>1.41</v>
      </c>
      <c r="W84" s="5">
        <f t="shared" si="20"/>
        <v>0.44200626959247646</v>
      </c>
      <c r="X84" s="6" t="s">
        <v>3</v>
      </c>
      <c r="Y84" s="37"/>
      <c r="AT84" s="17"/>
    </row>
    <row r="85" spans="8:51" x14ac:dyDescent="0.25">
      <c r="H85" s="2"/>
      <c r="I85" s="2"/>
      <c r="J85" s="3">
        <v>4</v>
      </c>
      <c r="K85" s="2">
        <v>0.02</v>
      </c>
      <c r="L85" s="2">
        <v>1.6</v>
      </c>
      <c r="M85" s="8">
        <v>7.0000000000000001E-3</v>
      </c>
      <c r="N85" s="5">
        <f t="shared" si="25"/>
        <v>4.3749999999999995E-3</v>
      </c>
      <c r="O85" s="2"/>
      <c r="T85" s="10">
        <f>AVERAGE(T66:T84)</f>
        <v>1.0321052631578944</v>
      </c>
      <c r="U85" s="10">
        <f>AVERAGE(U66:U84)</f>
        <v>1.8942105263157896</v>
      </c>
      <c r="W85" s="10">
        <f>AVERAGE(W66:W84)</f>
        <v>0.37805898228089618</v>
      </c>
      <c r="X85" s="10">
        <f>100*W85</f>
        <v>37.805898228089617</v>
      </c>
      <c r="Y85" s="37"/>
      <c r="AR85" s="42">
        <v>1340</v>
      </c>
      <c r="AS85" s="5" t="s">
        <v>2</v>
      </c>
      <c r="AT85" s="3">
        <v>1</v>
      </c>
      <c r="AU85">
        <v>0.32</v>
      </c>
      <c r="AV85">
        <v>2.1800000000000002</v>
      </c>
      <c r="AW85">
        <v>0.15</v>
      </c>
      <c r="AX85" s="5">
        <f>AW85/AV85</f>
        <v>6.8807339449541274E-2</v>
      </c>
      <c r="AY85" s="2"/>
    </row>
    <row r="86" spans="8:51" x14ac:dyDescent="0.25">
      <c r="H86" s="2"/>
      <c r="I86" s="2"/>
      <c r="J86" s="3">
        <v>5</v>
      </c>
      <c r="K86" s="2">
        <v>0</v>
      </c>
      <c r="L86" s="2">
        <v>1.1599999999999999</v>
      </c>
      <c r="M86" s="8">
        <v>0</v>
      </c>
      <c r="N86" s="5">
        <f t="shared" si="25"/>
        <v>0</v>
      </c>
      <c r="O86" s="2"/>
      <c r="Y86" s="37"/>
      <c r="AR86" s="2"/>
      <c r="AS86" s="2"/>
      <c r="AT86" s="3">
        <v>2</v>
      </c>
      <c r="AU86" s="2">
        <v>3.4</v>
      </c>
      <c r="AV86" s="2">
        <v>4.17</v>
      </c>
      <c r="AW86" s="8">
        <v>1.76</v>
      </c>
      <c r="AX86" s="5">
        <f t="shared" ref="AX86:AX97" si="26">AW86/AV86</f>
        <v>0.42206235011990406</v>
      </c>
      <c r="AY86" s="2"/>
    </row>
    <row r="87" spans="8:51" x14ac:dyDescent="0.25">
      <c r="H87" s="2"/>
      <c r="I87" s="2"/>
      <c r="J87" s="3">
        <v>6</v>
      </c>
      <c r="K87" s="2">
        <v>0.31</v>
      </c>
      <c r="L87" s="2">
        <v>1.1399999999999999</v>
      </c>
      <c r="M87" s="8">
        <v>0.08</v>
      </c>
      <c r="N87" s="5">
        <f t="shared" si="25"/>
        <v>7.0175438596491238E-2</v>
      </c>
      <c r="O87" s="2"/>
      <c r="Q87" s="42">
        <v>663</v>
      </c>
      <c r="R87" s="5" t="s">
        <v>2</v>
      </c>
      <c r="S87" s="60">
        <v>1</v>
      </c>
      <c r="T87" s="61">
        <v>0.46</v>
      </c>
      <c r="U87" s="62">
        <v>1.04</v>
      </c>
      <c r="V87" s="62">
        <v>0.2</v>
      </c>
      <c r="W87" s="63">
        <f>V87/U87</f>
        <v>0.19230769230769232</v>
      </c>
      <c r="X87" s="2"/>
      <c r="Y87" s="37"/>
      <c r="AR87" s="2"/>
      <c r="AS87" s="2"/>
      <c r="AT87" s="17">
        <v>4</v>
      </c>
      <c r="AU87" s="8">
        <v>0.7</v>
      </c>
      <c r="AV87" s="8">
        <v>1.32</v>
      </c>
      <c r="AW87" s="8">
        <v>0.26</v>
      </c>
      <c r="AX87" s="5">
        <f t="shared" si="26"/>
        <v>0.19696969696969696</v>
      </c>
    </row>
    <row r="88" spans="8:51" x14ac:dyDescent="0.25">
      <c r="H88" s="2"/>
      <c r="I88" s="2"/>
      <c r="J88" s="3">
        <v>7</v>
      </c>
      <c r="K88" s="2">
        <v>1.81</v>
      </c>
      <c r="L88" s="2">
        <v>2.62</v>
      </c>
      <c r="M88" s="8">
        <v>0.94</v>
      </c>
      <c r="N88" s="5">
        <f t="shared" si="25"/>
        <v>0.35877862595419846</v>
      </c>
      <c r="Q88" s="2"/>
      <c r="R88" s="2"/>
      <c r="S88" s="60">
        <v>2</v>
      </c>
      <c r="T88" s="61">
        <v>0.52</v>
      </c>
      <c r="U88" s="61">
        <v>1.81</v>
      </c>
      <c r="V88" s="62">
        <v>0.17</v>
      </c>
      <c r="W88" s="63">
        <f t="shared" ref="W88:W103" si="27">V88/U88</f>
        <v>9.3922651933701667E-2</v>
      </c>
      <c r="X88" s="2"/>
      <c r="Y88" s="37"/>
      <c r="AR88" s="2"/>
      <c r="AS88" s="2"/>
      <c r="AT88" s="3">
        <v>5</v>
      </c>
      <c r="AU88" s="8">
        <v>1.27</v>
      </c>
      <c r="AV88" s="8">
        <v>2.4</v>
      </c>
      <c r="AW88" s="8">
        <v>0.79</v>
      </c>
      <c r="AX88" s="5">
        <f t="shared" si="26"/>
        <v>0.32916666666666672</v>
      </c>
      <c r="AY88" s="2"/>
    </row>
    <row r="89" spans="8:51" x14ac:dyDescent="0.25">
      <c r="H89" s="2"/>
      <c r="I89" s="2"/>
      <c r="J89" s="3">
        <v>8</v>
      </c>
      <c r="K89">
        <v>0</v>
      </c>
      <c r="L89">
        <v>1.55</v>
      </c>
      <c r="M89">
        <v>0</v>
      </c>
      <c r="N89" s="5">
        <f t="shared" si="25"/>
        <v>0</v>
      </c>
      <c r="Q89" s="2"/>
      <c r="R89" s="2"/>
      <c r="S89" s="60">
        <v>3</v>
      </c>
      <c r="T89" s="61">
        <v>0.3</v>
      </c>
      <c r="U89" s="61">
        <v>0.6</v>
      </c>
      <c r="V89" s="62">
        <v>0.06</v>
      </c>
      <c r="W89" s="63">
        <f t="shared" si="27"/>
        <v>0.1</v>
      </c>
      <c r="X89" s="2"/>
      <c r="Y89" s="37"/>
      <c r="AR89" s="2"/>
      <c r="AS89" s="2"/>
      <c r="AT89" s="3">
        <v>6</v>
      </c>
      <c r="AU89" s="8">
        <v>0.89</v>
      </c>
      <c r="AV89" s="8">
        <v>2.79</v>
      </c>
      <c r="AW89" s="8">
        <v>0.57999999999999996</v>
      </c>
      <c r="AX89" s="5">
        <f t="shared" si="26"/>
        <v>0.2078853046594982</v>
      </c>
      <c r="AY89" s="2"/>
    </row>
    <row r="90" spans="8:51" x14ac:dyDescent="0.25">
      <c r="H90" s="2"/>
      <c r="I90" s="2"/>
      <c r="J90" s="3">
        <v>9</v>
      </c>
      <c r="K90" s="2">
        <v>0</v>
      </c>
      <c r="L90" s="2">
        <v>1.64</v>
      </c>
      <c r="M90" s="2">
        <v>0</v>
      </c>
      <c r="N90" s="5">
        <f t="shared" si="25"/>
        <v>0</v>
      </c>
      <c r="O90" s="2"/>
      <c r="Q90" s="2"/>
      <c r="R90" s="2"/>
      <c r="S90" s="60">
        <v>5</v>
      </c>
      <c r="T90" s="62">
        <v>0.42</v>
      </c>
      <c r="U90" s="61">
        <v>0.7</v>
      </c>
      <c r="V90" s="62">
        <v>0.15</v>
      </c>
      <c r="W90" s="63">
        <f t="shared" si="27"/>
        <v>0.2142857142857143</v>
      </c>
      <c r="X90" s="2"/>
      <c r="Y90" s="37"/>
      <c r="AR90" s="2"/>
      <c r="AS90" s="2"/>
      <c r="AT90" s="3">
        <v>7</v>
      </c>
      <c r="AU90" s="8">
        <v>0.86</v>
      </c>
      <c r="AV90" s="8">
        <v>2.44</v>
      </c>
      <c r="AW90" s="8">
        <v>0.39</v>
      </c>
      <c r="AX90" s="5">
        <f t="shared" si="26"/>
        <v>0.1598360655737705</v>
      </c>
      <c r="AY90" s="2"/>
    </row>
    <row r="91" spans="8:51" x14ac:dyDescent="0.25">
      <c r="H91" s="2"/>
      <c r="I91" s="5"/>
      <c r="J91" s="3">
        <v>10</v>
      </c>
      <c r="K91" s="8">
        <v>0</v>
      </c>
      <c r="L91" s="8">
        <v>1.58</v>
      </c>
      <c r="M91" s="8">
        <v>0</v>
      </c>
      <c r="N91" s="5">
        <f t="shared" si="25"/>
        <v>0</v>
      </c>
      <c r="O91" s="2"/>
      <c r="Q91" s="2"/>
      <c r="R91" s="2"/>
      <c r="S91" s="60">
        <v>6</v>
      </c>
      <c r="T91" s="62">
        <v>0.28000000000000003</v>
      </c>
      <c r="U91" s="61">
        <v>1.39</v>
      </c>
      <c r="V91" s="62">
        <v>0.2</v>
      </c>
      <c r="W91" s="63">
        <f t="shared" si="27"/>
        <v>0.14388489208633096</v>
      </c>
      <c r="X91" s="2"/>
      <c r="Y91" s="37"/>
      <c r="AR91" s="2"/>
      <c r="AS91" s="2"/>
      <c r="AT91" s="3">
        <v>8</v>
      </c>
      <c r="AU91" s="8">
        <v>0.82</v>
      </c>
      <c r="AV91" s="8">
        <v>1.92</v>
      </c>
      <c r="AW91" s="8">
        <v>0.37</v>
      </c>
      <c r="AX91" s="5">
        <f t="shared" si="26"/>
        <v>0.19270833333333334</v>
      </c>
      <c r="AY91" s="2"/>
    </row>
    <row r="92" spans="8:51" x14ac:dyDescent="0.25">
      <c r="H92" s="2"/>
      <c r="I92" s="2"/>
      <c r="J92" s="3">
        <v>11</v>
      </c>
      <c r="K92" s="2">
        <v>0.19</v>
      </c>
      <c r="L92" s="2">
        <v>1.1299999999999999</v>
      </c>
      <c r="M92" s="8">
        <v>7.0000000000000007E-2</v>
      </c>
      <c r="N92" s="5">
        <f t="shared" si="25"/>
        <v>6.194690265486727E-2</v>
      </c>
      <c r="O92" s="6"/>
      <c r="Q92" s="2"/>
      <c r="R92" s="2"/>
      <c r="S92" s="60">
        <v>7</v>
      </c>
      <c r="T92" s="62">
        <v>0.82</v>
      </c>
      <c r="U92" s="61">
        <v>0.88</v>
      </c>
      <c r="V92" s="62">
        <v>0.45</v>
      </c>
      <c r="W92" s="63">
        <f t="shared" si="27"/>
        <v>0.51136363636363635</v>
      </c>
      <c r="X92" s="2"/>
      <c r="Y92" s="37"/>
      <c r="AR92" s="2"/>
      <c r="AS92" s="2"/>
      <c r="AT92" s="17">
        <v>9</v>
      </c>
      <c r="AU92">
        <v>1.55</v>
      </c>
      <c r="AV92">
        <v>2.82</v>
      </c>
      <c r="AW92">
        <v>0.59</v>
      </c>
      <c r="AX92" s="5">
        <f t="shared" si="26"/>
        <v>0.20921985815602837</v>
      </c>
    </row>
    <row r="93" spans="8:51" x14ac:dyDescent="0.25">
      <c r="H93" s="2"/>
      <c r="I93" s="5" t="s">
        <v>2</v>
      </c>
      <c r="J93" s="3">
        <v>1</v>
      </c>
      <c r="K93" s="8">
        <v>1.32</v>
      </c>
      <c r="L93" s="8">
        <v>1.85</v>
      </c>
      <c r="M93" s="8">
        <v>0.66</v>
      </c>
      <c r="N93" s="5">
        <f t="shared" si="25"/>
        <v>0.35675675675675678</v>
      </c>
      <c r="O93" s="2"/>
      <c r="Q93" s="2"/>
      <c r="R93" s="2"/>
      <c r="S93" s="60">
        <v>8</v>
      </c>
      <c r="T93" s="62">
        <v>0.41</v>
      </c>
      <c r="U93" s="61">
        <v>0.91</v>
      </c>
      <c r="V93" s="62">
        <v>0.15</v>
      </c>
      <c r="W93" s="63">
        <f t="shared" si="27"/>
        <v>0.16483516483516483</v>
      </c>
      <c r="X93" s="2"/>
      <c r="Y93" s="37"/>
      <c r="AR93" s="2"/>
      <c r="AS93" s="2"/>
      <c r="AT93" s="17">
        <v>10</v>
      </c>
      <c r="AU93">
        <v>0.87</v>
      </c>
      <c r="AV93">
        <v>2.85</v>
      </c>
      <c r="AW93">
        <v>0.31</v>
      </c>
      <c r="AX93" s="5">
        <f t="shared" si="26"/>
        <v>0.10877192982456139</v>
      </c>
    </row>
    <row r="94" spans="8:51" x14ac:dyDescent="0.25">
      <c r="I94" s="2">
        <v>230724</v>
      </c>
      <c r="J94" s="3">
        <v>2</v>
      </c>
      <c r="K94" s="8">
        <v>0.89</v>
      </c>
      <c r="L94" s="8">
        <v>2.67</v>
      </c>
      <c r="M94" s="8">
        <v>0.67</v>
      </c>
      <c r="N94" s="5">
        <f t="shared" si="25"/>
        <v>0.25093632958801498</v>
      </c>
      <c r="O94" s="2"/>
      <c r="Q94" s="2"/>
      <c r="R94" s="2"/>
      <c r="S94" s="60">
        <v>9</v>
      </c>
      <c r="T94" s="62">
        <v>1.57</v>
      </c>
      <c r="U94" s="61">
        <v>1.04</v>
      </c>
      <c r="V94" s="62">
        <v>0.52</v>
      </c>
      <c r="W94" s="63">
        <f t="shared" si="27"/>
        <v>0.5</v>
      </c>
      <c r="X94" s="2"/>
      <c r="Y94" s="37"/>
      <c r="AR94" s="8"/>
      <c r="AS94" s="8"/>
      <c r="AT94" s="17">
        <v>11</v>
      </c>
      <c r="AU94">
        <v>0.12</v>
      </c>
      <c r="AV94">
        <v>1.4</v>
      </c>
      <c r="AW94">
        <v>7.0000000000000007E-2</v>
      </c>
      <c r="AX94" s="5">
        <f t="shared" si="26"/>
        <v>5.000000000000001E-2</v>
      </c>
    </row>
    <row r="95" spans="8:51" x14ac:dyDescent="0.25">
      <c r="I95" s="2"/>
      <c r="J95" s="3">
        <v>3</v>
      </c>
      <c r="K95" s="8">
        <v>0.68</v>
      </c>
      <c r="L95" s="8">
        <v>2.42</v>
      </c>
      <c r="M95" s="8">
        <v>0.39</v>
      </c>
      <c r="N95" s="5">
        <f t="shared" si="25"/>
        <v>0.16115702479338845</v>
      </c>
      <c r="O95" s="2"/>
      <c r="Q95" s="2"/>
      <c r="R95" s="2"/>
      <c r="S95" s="60">
        <v>10</v>
      </c>
      <c r="T95" s="8">
        <v>0.18</v>
      </c>
      <c r="U95" s="2">
        <v>0.73</v>
      </c>
      <c r="V95" s="8">
        <v>0.09</v>
      </c>
      <c r="W95" s="63">
        <f t="shared" si="27"/>
        <v>0.12328767123287671</v>
      </c>
      <c r="X95" s="6"/>
      <c r="Y95" s="37"/>
      <c r="AR95" s="8"/>
      <c r="AS95" s="8"/>
      <c r="AT95" s="17">
        <v>12</v>
      </c>
      <c r="AU95">
        <v>0.13</v>
      </c>
      <c r="AV95">
        <v>2.36</v>
      </c>
      <c r="AW95">
        <v>4.0000000000000002E-4</v>
      </c>
      <c r="AX95" s="5">
        <f t="shared" si="26"/>
        <v>1.6949152542372882E-4</v>
      </c>
    </row>
    <row r="96" spans="8:51" x14ac:dyDescent="0.25">
      <c r="I96" s="2"/>
      <c r="J96" s="17">
        <v>4</v>
      </c>
      <c r="K96" s="8">
        <v>0.63</v>
      </c>
      <c r="L96" s="8">
        <v>2.38</v>
      </c>
      <c r="M96" s="8">
        <v>0.42</v>
      </c>
      <c r="N96" s="5">
        <f t="shared" si="25"/>
        <v>0.17647058823529413</v>
      </c>
      <c r="Q96" s="2"/>
      <c r="R96" s="5" t="s">
        <v>2</v>
      </c>
      <c r="S96" s="3">
        <v>1</v>
      </c>
      <c r="T96" s="8">
        <v>0.89</v>
      </c>
      <c r="U96" s="8">
        <v>2.44</v>
      </c>
      <c r="V96" s="8">
        <v>0.8</v>
      </c>
      <c r="W96" s="5">
        <f t="shared" si="27"/>
        <v>0.32786885245901642</v>
      </c>
      <c r="X96" s="2"/>
      <c r="Y96" s="37"/>
      <c r="AT96" s="17">
        <v>13</v>
      </c>
      <c r="AU96">
        <v>0.28000000000000003</v>
      </c>
      <c r="AV96">
        <v>2.0299999999999998</v>
      </c>
      <c r="AW96">
        <v>0.02</v>
      </c>
      <c r="AX96" s="5">
        <f t="shared" si="26"/>
        <v>9.8522167487684748E-3</v>
      </c>
    </row>
    <row r="97" spans="9:51" x14ac:dyDescent="0.25">
      <c r="I97" s="2"/>
      <c r="J97" s="3">
        <v>5</v>
      </c>
      <c r="K97" s="8">
        <v>0.24</v>
      </c>
      <c r="L97" s="2">
        <v>3.31</v>
      </c>
      <c r="M97" s="8">
        <v>0.19</v>
      </c>
      <c r="N97" s="5">
        <f t="shared" si="25"/>
        <v>5.7401812688821753E-2</v>
      </c>
      <c r="O97" s="2"/>
      <c r="Q97" s="2"/>
      <c r="R97" s="2">
        <v>230724</v>
      </c>
      <c r="S97" s="3">
        <v>2</v>
      </c>
      <c r="T97" s="8">
        <v>0.64</v>
      </c>
      <c r="U97" s="8">
        <v>1.56</v>
      </c>
      <c r="V97" s="8">
        <v>0.57999999999999996</v>
      </c>
      <c r="W97" s="5">
        <f t="shared" si="27"/>
        <v>0.37179487179487175</v>
      </c>
      <c r="X97" s="2"/>
      <c r="Y97" s="37"/>
      <c r="AT97" s="17">
        <v>14</v>
      </c>
      <c r="AU97">
        <v>1.37</v>
      </c>
      <c r="AV97">
        <v>2.98</v>
      </c>
      <c r="AW97">
        <v>0.34</v>
      </c>
      <c r="AX97" s="5">
        <f t="shared" si="26"/>
        <v>0.11409395973154364</v>
      </c>
      <c r="AY97" s="6" t="s">
        <v>3</v>
      </c>
    </row>
    <row r="98" spans="9:51" x14ac:dyDescent="0.25">
      <c r="I98" s="2"/>
      <c r="J98" s="3">
        <v>6</v>
      </c>
      <c r="K98" s="8">
        <v>1.54</v>
      </c>
      <c r="L98" s="2">
        <v>3.54</v>
      </c>
      <c r="M98" s="8">
        <v>1.35</v>
      </c>
      <c r="N98" s="5">
        <f t="shared" si="25"/>
        <v>0.38135593220338987</v>
      </c>
      <c r="O98" s="2"/>
      <c r="Q98" s="8"/>
      <c r="R98" s="2"/>
      <c r="S98" s="3">
        <v>3</v>
      </c>
      <c r="T98" s="8">
        <v>1.37</v>
      </c>
      <c r="U98" s="8">
        <v>3.04</v>
      </c>
      <c r="V98" s="8">
        <v>1.3</v>
      </c>
      <c r="W98" s="5">
        <f t="shared" si="27"/>
        <v>0.42763157894736842</v>
      </c>
      <c r="Y98" s="37"/>
      <c r="AU98" s="10">
        <f>AVERAGE(AU85:AU97)</f>
        <v>0.96769230769230752</v>
      </c>
      <c r="AV98" s="10">
        <f>AVERAGE(AV85:AV97)</f>
        <v>2.4353846153846153</v>
      </c>
      <c r="AX98" s="10">
        <f>AVERAGE(AX85:AX97)</f>
        <v>0.15919563175067203</v>
      </c>
      <c r="AY98" s="10">
        <f>100*AX98</f>
        <v>15.919563175067204</v>
      </c>
    </row>
    <row r="99" spans="9:51" x14ac:dyDescent="0.25">
      <c r="I99" s="2"/>
      <c r="J99" s="3">
        <v>7</v>
      </c>
      <c r="K99" s="8">
        <v>2.2000000000000002</v>
      </c>
      <c r="L99" s="2">
        <v>3.13</v>
      </c>
      <c r="M99" s="8">
        <v>1.17</v>
      </c>
      <c r="N99" s="5">
        <f t="shared" si="25"/>
        <v>0.37380191693290732</v>
      </c>
      <c r="O99" s="2"/>
      <c r="Q99" s="2"/>
      <c r="R99" s="2"/>
      <c r="S99" s="17">
        <v>4</v>
      </c>
      <c r="T99" s="8">
        <v>0.71</v>
      </c>
      <c r="U99" s="8">
        <v>2.41</v>
      </c>
      <c r="V99" s="8">
        <v>0.63</v>
      </c>
      <c r="W99" s="5">
        <f t="shared" si="27"/>
        <v>0.2614107883817427</v>
      </c>
      <c r="X99" s="2"/>
      <c r="Y99" s="37"/>
    </row>
    <row r="100" spans="9:51" x14ac:dyDescent="0.25">
      <c r="I100" s="2"/>
      <c r="J100" s="3">
        <v>8</v>
      </c>
      <c r="K100" s="8">
        <v>0.16</v>
      </c>
      <c r="L100" s="2">
        <v>2.2599999999999998</v>
      </c>
      <c r="M100" s="8">
        <v>7.0000000000000007E-2</v>
      </c>
      <c r="N100" s="5">
        <f t="shared" si="25"/>
        <v>3.0973451327433635E-2</v>
      </c>
      <c r="O100" s="2"/>
      <c r="Q100" s="2"/>
      <c r="R100" s="2"/>
      <c r="S100" s="3">
        <v>5</v>
      </c>
      <c r="T100" s="8">
        <v>0.64</v>
      </c>
      <c r="U100" s="2">
        <v>1.93</v>
      </c>
      <c r="V100" s="8">
        <v>0.54</v>
      </c>
      <c r="W100" s="5">
        <f t="shared" si="27"/>
        <v>0.27979274611398969</v>
      </c>
      <c r="X100" s="2"/>
      <c r="Y100" s="37"/>
    </row>
    <row r="101" spans="9:51" x14ac:dyDescent="0.25">
      <c r="I101" s="2"/>
      <c r="J101" s="3">
        <v>9</v>
      </c>
      <c r="K101" s="8">
        <v>0.12</v>
      </c>
      <c r="L101" s="2">
        <v>2.63</v>
      </c>
      <c r="M101" s="8">
        <v>0.08</v>
      </c>
      <c r="N101" s="5">
        <f t="shared" si="25"/>
        <v>3.0418250950570346E-2</v>
      </c>
      <c r="O101" s="6" t="s">
        <v>3</v>
      </c>
      <c r="Q101" s="2"/>
      <c r="R101" s="2"/>
      <c r="S101" s="3">
        <v>6</v>
      </c>
      <c r="T101" s="8">
        <v>0.33</v>
      </c>
      <c r="U101" s="2">
        <v>1.66</v>
      </c>
      <c r="V101" s="8">
        <v>0.32</v>
      </c>
      <c r="W101" s="5">
        <f t="shared" si="27"/>
        <v>0.19277108433734941</v>
      </c>
      <c r="X101" s="2"/>
    </row>
    <row r="102" spans="9:51" x14ac:dyDescent="0.25">
      <c r="I102" s="2"/>
      <c r="J102" s="3"/>
      <c r="K102" s="10">
        <f>AVERAGE(K82:K101)</f>
        <v>0.53899999999999992</v>
      </c>
      <c r="L102" s="10">
        <f>AVERAGE(L82:L101)</f>
        <v>2.0095000000000001</v>
      </c>
      <c r="M102" s="8"/>
      <c r="N102" s="10">
        <f>AVERAGE(N82:N101)</f>
        <v>0.1289045367949907</v>
      </c>
      <c r="O102" s="10">
        <f>100*N102</f>
        <v>12.890453679499069</v>
      </c>
      <c r="Q102" s="2"/>
      <c r="R102" s="2"/>
      <c r="S102" s="3">
        <v>7</v>
      </c>
      <c r="T102" s="8">
        <v>0.31</v>
      </c>
      <c r="U102" s="2">
        <v>2.38</v>
      </c>
      <c r="V102" s="8">
        <v>0.28000000000000003</v>
      </c>
      <c r="W102" s="5">
        <f t="shared" si="27"/>
        <v>0.11764705882352942</v>
      </c>
      <c r="X102" s="2"/>
    </row>
    <row r="103" spans="9:51" x14ac:dyDescent="0.25">
      <c r="K103" s="10"/>
      <c r="L103" s="10"/>
      <c r="M103" s="8"/>
      <c r="Q103" s="2"/>
      <c r="R103" s="2"/>
      <c r="S103" s="3">
        <v>8</v>
      </c>
      <c r="T103" s="8">
        <v>1.28</v>
      </c>
      <c r="U103" s="2">
        <v>3.16</v>
      </c>
      <c r="V103" s="8">
        <v>1.23</v>
      </c>
      <c r="W103" s="5">
        <f t="shared" si="27"/>
        <v>0.38924050632911389</v>
      </c>
      <c r="X103" s="6" t="s">
        <v>3</v>
      </c>
    </row>
    <row r="104" spans="9:51" x14ac:dyDescent="0.25">
      <c r="Q104" s="2"/>
      <c r="R104" s="2"/>
      <c r="S104" s="3"/>
      <c r="T104" s="24">
        <f>AVERAGE(T87:T103)</f>
        <v>0.65470588235294125</v>
      </c>
      <c r="U104" s="24">
        <f>AVERAGE(U87:U103)</f>
        <v>1.628235294117647</v>
      </c>
      <c r="V104" s="8"/>
      <c r="W104" s="24">
        <f>AVERAGE(W87:W103)</f>
        <v>0.25953205354306463</v>
      </c>
      <c r="X104" s="24">
        <f>100*W104</f>
        <v>25.953205354306462</v>
      </c>
    </row>
    <row r="105" spans="9:51" x14ac:dyDescent="0.25">
      <c r="Q105" s="5"/>
    </row>
    <row r="111" spans="9:51" x14ac:dyDescent="0.25">
      <c r="Y111" s="37"/>
    </row>
    <row r="112" spans="9:51" x14ac:dyDescent="0.25">
      <c r="Y112" s="37"/>
    </row>
    <row r="113" spans="8:25" x14ac:dyDescent="0.25">
      <c r="Y113" s="37"/>
    </row>
    <row r="114" spans="8:25" x14ac:dyDescent="0.25">
      <c r="Y114" s="37"/>
    </row>
    <row r="115" spans="8:25" x14ac:dyDescent="0.25">
      <c r="H115" s="2"/>
      <c r="Y115" s="37"/>
    </row>
    <row r="116" spans="8:25" x14ac:dyDescent="0.25">
      <c r="H116" s="2"/>
      <c r="Y116" s="37"/>
    </row>
    <row r="117" spans="8:25" x14ac:dyDescent="0.25">
      <c r="H117" s="2"/>
      <c r="Y117" s="37"/>
    </row>
    <row r="118" spans="8:25" x14ac:dyDescent="0.25">
      <c r="H118" s="2"/>
      <c r="Y118" s="37"/>
    </row>
    <row r="119" spans="8:25" x14ac:dyDescent="0.25">
      <c r="Y119" s="37"/>
    </row>
    <row r="120" spans="8:25" x14ac:dyDescent="0.25">
      <c r="H120" s="8"/>
      <c r="Y120" s="37"/>
    </row>
    <row r="121" spans="8:25" x14ac:dyDescent="0.25">
      <c r="H121" s="2"/>
      <c r="Y121" s="37"/>
    </row>
    <row r="122" spans="8:25" x14ac:dyDescent="0.25">
      <c r="H122" s="2"/>
      <c r="Y122" s="37"/>
    </row>
    <row r="123" spans="8:25" x14ac:dyDescent="0.25">
      <c r="Y123" s="37"/>
    </row>
    <row r="124" spans="8:25" x14ac:dyDescent="0.25">
      <c r="H124" s="2"/>
      <c r="Y124" s="37"/>
    </row>
    <row r="125" spans="8:25" x14ac:dyDescent="0.25">
      <c r="H125" s="2"/>
      <c r="Y125" s="37"/>
    </row>
    <row r="126" spans="8:25" x14ac:dyDescent="0.25">
      <c r="H126" s="2"/>
      <c r="Y126" s="37"/>
    </row>
    <row r="127" spans="8:25" x14ac:dyDescent="0.25">
      <c r="H127" s="2"/>
      <c r="Y127" s="37"/>
    </row>
    <row r="128" spans="8:25" x14ac:dyDescent="0.25">
      <c r="H128" s="2"/>
      <c r="Y128" s="37"/>
    </row>
    <row r="129" spans="8:25" x14ac:dyDescent="0.25">
      <c r="H129" s="2"/>
      <c r="I129" s="2"/>
      <c r="J129" s="3"/>
      <c r="K129" s="8"/>
      <c r="L129" s="8"/>
      <c r="M129" s="8"/>
      <c r="N129" s="5"/>
      <c r="Y129" s="37"/>
    </row>
    <row r="130" spans="8:25" x14ac:dyDescent="0.25">
      <c r="H130" s="8"/>
      <c r="Y130" s="37"/>
    </row>
    <row r="131" spans="8:25" x14ac:dyDescent="0.25">
      <c r="H131" s="2"/>
      <c r="Y131" s="37"/>
    </row>
    <row r="132" spans="8:25" x14ac:dyDescent="0.25">
      <c r="H132" s="2"/>
      <c r="Y132" s="37"/>
    </row>
    <row r="133" spans="8:25" x14ac:dyDescent="0.25">
      <c r="H133" s="2"/>
      <c r="Y133" s="37"/>
    </row>
    <row r="134" spans="8:25" x14ac:dyDescent="0.25">
      <c r="H134" s="2"/>
      <c r="Y134" s="37"/>
    </row>
    <row r="135" spans="8:25" x14ac:dyDescent="0.25">
      <c r="H135" s="2"/>
      <c r="Q135" s="2"/>
      <c r="Y135" s="37"/>
    </row>
    <row r="136" spans="8:25" x14ac:dyDescent="0.25">
      <c r="H136" s="2"/>
      <c r="Q136" s="2"/>
      <c r="Y136" s="37"/>
    </row>
    <row r="137" spans="8:25" x14ac:dyDescent="0.25">
      <c r="H137" s="2"/>
      <c r="Q137" s="2"/>
      <c r="Y137" s="37"/>
    </row>
    <row r="138" spans="8:25" x14ac:dyDescent="0.25">
      <c r="H138" s="2"/>
      <c r="Q138" s="19"/>
      <c r="R138" s="8"/>
      <c r="S138" s="8"/>
      <c r="T138" s="24"/>
      <c r="U138" s="24"/>
      <c r="V138" s="8"/>
      <c r="W138" s="24"/>
      <c r="X138" s="24"/>
    </row>
    <row r="139" spans="8:25" x14ac:dyDescent="0.25">
      <c r="H139" s="2"/>
      <c r="Q139" s="19"/>
      <c r="R139" s="8"/>
      <c r="S139" s="8"/>
      <c r="T139" s="8"/>
      <c r="U139" s="37"/>
      <c r="V139" s="37"/>
      <c r="W139" s="37"/>
      <c r="X139" s="37"/>
    </row>
    <row r="140" spans="8:25" x14ac:dyDescent="0.25">
      <c r="Q140" s="8"/>
      <c r="R140" s="19"/>
      <c r="S140" s="17"/>
      <c r="T140" s="8"/>
      <c r="U140" s="8"/>
      <c r="V140" s="8"/>
      <c r="W140" s="19"/>
      <c r="X140" s="8"/>
    </row>
  </sheetData>
  <mergeCells count="2">
    <mergeCell ref="B11:B12"/>
    <mergeCell ref="B13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NG2, pMLC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 Hope Wood</dc:creator>
  <cp:lastModifiedBy>Ruth Ganss</cp:lastModifiedBy>
  <dcterms:created xsi:type="dcterms:W3CDTF">2022-05-31T05:16:39Z</dcterms:created>
  <dcterms:modified xsi:type="dcterms:W3CDTF">2025-01-09T06:50:33Z</dcterms:modified>
</cp:coreProperties>
</file>